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/>
  <mc:AlternateContent xmlns:mc="http://schemas.openxmlformats.org/markup-compatibility/2006">
    <mc:Choice Requires="x15">
      <x15ac:absPath xmlns:x15ac="http://schemas.microsoft.com/office/spreadsheetml/2010/11/ac" url="D:\RESPALDO LOVA7672\RESPALDO LOVA7672\LOVA7672 2024\1.-INFORMES TRIMESTRALES DE ARCHIVO 2024\3ER. INFORME TRIMESTRAL 2024\2.-AGCTI\"/>
    </mc:Choice>
  </mc:AlternateContent>
  <xr:revisionPtr revIDLastSave="0" documentId="8_{C7AABC06-1F43-47D0-8BFD-9199BBB79EC6}" xr6:coauthVersionLast="36" xr6:coauthVersionMax="36" xr10:uidLastSave="{00000000-0000-0000-0000-000000000000}"/>
  <workbookProtection workbookAlgorithmName="SHA-512" workbookHashValue="aADQw3AKNkvcW/117U4kEzy2Bxzz+GdnKmjqwDqz1JPK6jVwcL8XeOQUCFcZv6AOBosKSb+HOsHFiL87UDY84w==" workbookSaltValue="JiQTN3rSsmQA1t5KKQB6bg==" workbookSpinCount="100000" lockStructure="1"/>
  <bookViews>
    <workbookView xWindow="360" yWindow="15" windowWidth="20955" windowHeight="9720" xr2:uid="{00000000-000D-0000-FFFF-FFFF00000000}"/>
  </bookViews>
  <sheets>
    <sheet name="INF TRIMESTRAL ARCHIVOS" sheetId="1" r:id="rId1"/>
    <sheet name="Clave" sheetId="2" state="hidden" r:id="rId2"/>
    <sheet name="Base_Respo_Archivos de Trámite" sheetId="3" state="hidden" r:id="rId3"/>
    <sheet name="NomSerie" sheetId="4" state="hidden" r:id="rId4"/>
  </sheets>
  <definedNames>
    <definedName name="_xlnm._FilterDatabase" localSheetId="2" hidden="1">'Base_Respo_Archivos de Trámite'!$A$7:$H$760</definedName>
    <definedName name="_xlnm._FilterDatabase" localSheetId="1" hidden="1">Clave!$B$8:$H$660</definedName>
    <definedName name="AGA">Clave!$AB$9:$AB$89</definedName>
    <definedName name="AGACE">Clave!$U$9:$U$22</definedName>
    <definedName name="AGAFF">Clave!$Y$9:$Y$72</definedName>
    <definedName name="AGCTI">Clave!$R$9:$R$151</definedName>
    <definedName name="AGE">Clave!$S$9:$S$18</definedName>
    <definedName name="AGGC">Clave!$AC$9</definedName>
    <definedName name="AGH">Clave!$V$9</definedName>
    <definedName name="AGJ">Clave!$Z$9:$Z$69</definedName>
    <definedName name="AGP">Clave!$T$9:$T$14</definedName>
    <definedName name="AGR">Clave!$X$9:$X$68</definedName>
    <definedName name="AGRS">Clave!$W$9:$W$86</definedName>
    <definedName name="AGRS.">Clave!$AD$9:$AD$68</definedName>
    <definedName name="AGSC">Clave!$AA$9:$AA$82</definedName>
    <definedName name="Archivo_de_Concentración_de_la_Administración_de_Operación_de_Recursos_y_Servicios_3">'Base_Respo_Archivos de Trámite'!$WD$8:$WD$8</definedName>
    <definedName name="Archivo_de_Concentración_de_la_Administración_de_Operación_de_Recursos_y_Servicios_6">'Base_Respo_Archivos de Trámite'!$XQ$8:$XQ$8</definedName>
    <definedName name="Archivo_de_Concentración_de_la_Administración_de_Operación_de_Recursos_y_Servicios_7">'Base_Respo_Archivos de Trámite'!$YB$8:$YB$8</definedName>
    <definedName name="Archivo_de_Concentración_de_la_Administración_de_Operación_de_Recursos_y_Servicios_8">'Base_Respo_Archivos de Trámite'!$WL$8:$WL$8</definedName>
    <definedName name="Archivo_de_Concentración_de_la_Administración_de_Operación_de_Recursos_y_Servicios_9">'Base_Respo_Archivos de Trámite'!$XN$8:$XN$8</definedName>
    <definedName name="Archivo_de_Concentración_de_la_Subadministración_de_Recursos_y_Servicios_de_Aguascalientes">'Base_Respo_Archivos de Trámite'!$XJ$8:$XJ$8</definedName>
    <definedName name="Archivo_de_Concentración_de_la_Subadministración_de_Recursos_y_Servicios_de_Cancún">'Base_Respo_Archivos de Trámite'!$WB$8:$WB$8</definedName>
    <definedName name="Archivo_de_Concentración_de_la_Subadministración_de_Recursos_y_Servicios_de_Celaya">'Base_Respo_Archivos de Trámite'!$XK$8:$XK$8</definedName>
    <definedName name="Archivo_de_Concentración_de_la_Subadministración_de_Recursos_y_Servicios_de_Chichimequillas">'Base_Respo_Archivos de Trámite'!$WV$8:$WV$8</definedName>
    <definedName name="Archivo_de_Concentración_de_la_Subadministración_de_Recursos_y_Servicios_de_Chihuahua">'Base_Respo_Archivos de Trámite'!$XI$8:$XI$8</definedName>
    <definedName name="Archivo_de_Concentración_de_la_Subadministración_de_Recursos_y_Servicios_de_Ciudad_Juárez">'Base_Respo_Archivos de Trámite'!$XB$8:$XB$8</definedName>
    <definedName name="Archivo_de_Concentración_de_la_Subadministración_de_Recursos_y_Servicios_de_Colima">'Base_Respo_Archivos de Trámite'!$XR$8:$XR$8</definedName>
    <definedName name="Archivo_de_Concentración_de_la_Subadministración_de_Recursos_y_Servicios_de_Cuernavaca">'Base_Respo_Archivos de Trámite'!$WT$8:$WT$8</definedName>
    <definedName name="Archivo_de_Concentración_de_la_Subadministración_de_Recursos_y_Servicios_de_Culiacán">'Base_Respo_Archivos de Trámite'!$XL$8:$XL$8</definedName>
    <definedName name="Archivo_de_Concentración_de_la_Subadministración_de_Recursos_y_Servicios_de_Hermosillo">'Base_Respo_Archivos de Trámite'!$WH$8:$WH$8</definedName>
    <definedName name="Archivo_de_Concentración_de_la_Subadministración_de_Recursos_y_Servicios_de_la_Paz">'Base_Respo_Archivos de Trámite'!$WF$8:$WF$8</definedName>
    <definedName name="Archivo_de_Concentración_de_la_Subadministración_de_Recursos_y_Servicios_de_Los_Cabos">'Base_Respo_Archivos de Trámite'!$XC$8:$XC$8</definedName>
    <definedName name="Archivo_de_Concentración_de_la_Subadministración_de_Recursos_y_Servicios_de_Mérida">'Base_Respo_Archivos de Trámite'!$XE$8:$XE$8</definedName>
    <definedName name="Archivo_de_Concentración_de_la_Subadministración_de_Recursos_y_Servicios_de_Morelia">'Base_Respo_Archivos de Trámite'!$XG$8:$XG$8</definedName>
    <definedName name="Archivo_de_Concentración_de_la_Subadministración_de_Recursos_y_Servicios_de_Naucalpan">'Base_Respo_Archivos de Trámite'!$XD$8:$XD$8</definedName>
    <definedName name="Archivo_de_Concentración_de_la_Subadministración_de_Recursos_y_Servicios_de_Nogales">'Base_Respo_Archivos de Trámite'!$WP$8:$WP$8</definedName>
    <definedName name="Archivo_de_Concentración_de_la_Subadministración_de_Recursos_y_Servicios_de_Nuevo_Laredo">'Base_Respo_Archivos de Trámite'!$YH$8:$YH$8</definedName>
    <definedName name="Archivo_de_Concentración_de_la_Subadministración_de_Recursos_y_Servicios_de_Oaxaca">'Base_Respo_Archivos de Trámite'!$XT$8:$XT$8</definedName>
    <definedName name="Archivo_de_Concentración_de_la_Subadministración_de_Recursos_y_Servicios_de_Pachuca">'Base_Respo_Archivos de Trámite'!$XY$8:$XY$8</definedName>
    <definedName name="Archivo_de_Concentración_de_la_Subadministración_de_Recursos_y_Servicios_de_Puebla">'Base_Respo_Archivos de Trámite'!$WZ$8:$WZ$8</definedName>
    <definedName name="Archivo_de_Concentración_de_la_Subadministración_de_Recursos_y_Servicios_de_Reynosa">'Base_Respo_Archivos de Trámite'!$WO$8:$WO$8</definedName>
    <definedName name="Archivo_de_Concentración_de_la_Subadministración_de_Recursos_y_Servicios_de_Toluca">'Base_Respo_Archivos de Trámite'!$WU$8:$WU$8</definedName>
    <definedName name="Archivo_de_Concentración_de_la_Subadministración_de_Recursos_y_Servicios_de_Torreón">'Base_Respo_Archivos de Trámite'!$XO$8:$XO$8</definedName>
    <definedName name="Archivo_de_Concentración_de_la_Subadministración_de_Recursos_y_Servicios_de_Tuxtla_Gutiérrez">'Base_Respo_Archivos de Trámite'!$YF$8:$YF$8</definedName>
    <definedName name="Archivo_de_Concentración_de_la_Subadministración_de_Recursos_y_Servicios_de_Veracruz">'Base_Respo_Archivos de Trámite'!$YG$8:$YG$8</definedName>
    <definedName name="Archivo_de_Concentración_de_la_Subadministración_de_Recursos_y_Servicios_de_Villahermosa">'Base_Respo_Archivos de Trámite'!$WW$8:$WW$8</definedName>
    <definedName name="Archivo_de_Concentración_de_Subadministración_de_Recursos_y_Servicios_de_Acapulco">'Base_Respo_Archivos de Trámite'!$WQ$8:$WQ$8</definedName>
    <definedName name="Archivo_de_Concentración_de_Subadministración_de_Recursos_y_Servicios_de_Tepic">'Base_Respo_Archivos de Trámite'!$XU$8:$XU$8</definedName>
    <definedName name="Archivo_de_Concentración_del_Módulo_de_Recursos_y_Servicios_de_Campeche">'Base_Respo_Archivos de Trámite'!$WI$8:$WI$8</definedName>
    <definedName name="Archivo_de_Concentración_del_Módulo_de_Recursos_y_Servicios_de_Chetumal">'Base_Respo_Archivos de Trámite'!$WX$8:$WX$8</definedName>
    <definedName name="Archivo_de_Concentración_del_Módulo_de_Recursos_y_Servicios_de_Ciudad_Guzmán">'Base_Respo_Archivos de Trámite'!$XF$8:$XF$8</definedName>
    <definedName name="Archivo_de_Concentración_del_Módulo_de_Recursos_y_Servicios_de_Ciudad_Obregón">'Base_Respo_Archivos de Trámite'!$WJ$8:$WJ$8</definedName>
    <definedName name="Archivo_de_Concentración_del_Módulo_de_Recursos_y_Servicios_de_Ciudad_Victoria">'Base_Respo_Archivos de Trámite'!$YD$8:$YD$8</definedName>
    <definedName name="Archivo_de_Concentración_del_Módulo_de_Recursos_y_Servicios_de_Coatzacoalcos">'Base_Respo_Archivos de Trámite'!$WE$8:$WE$8</definedName>
    <definedName name="Archivo_de_Concentración_del_Módulo_de_Recursos_y_Servicios_de_Córdoba">'Base_Respo_Archivos de Trámite'!$XH$8:$XH$8</definedName>
    <definedName name="Archivo_de_Concentración_del_Módulo_de_Recursos_y_Servicios_de_Durango">'Base_Respo_Archivos de Trámite'!$XV$8:$XV$8</definedName>
    <definedName name="Archivo_de_Concentración_del_Módulo_de_Recursos_y_Servicios_de_Iguala">'Base_Respo_Archivos de Trámite'!$WK$8:$WK$8</definedName>
    <definedName name="Archivo_de_Concentración_del_Módulo_de_Recursos_y_Servicios_de_Irapuato">'Base_Respo_Archivos de Trámite'!$WG$8:$WG$8</definedName>
    <definedName name="Archivo_de_Concentración_del_Módulo_de_Recursos_y_Servicios_de_León">'Base_Respo_Archivos de Trámite'!$WY$8:$WY$8</definedName>
    <definedName name="Archivo_de_Concentración_del_Módulo_de_Recursos_y_Servicios_de_Los_Mochis">'Base_Respo_Archivos de Trámite'!$XP$8:$XP$8</definedName>
    <definedName name="Archivo_de_Concentración_del_Módulo_de_Recursos_y_Servicios_de_Manzanillo">'Base_Respo_Archivos de Trámite'!$YC$8:$YC$8</definedName>
    <definedName name="Archivo_de_Concentración_del_Módulo_de_Recursos_y_Servicios_de_Matamoros">'Base_Respo_Archivos de Trámite'!$YE$8:$YE$8</definedName>
    <definedName name="Archivo_de_Concentración_del_Módulo_de_Recursos_y_Servicios_de_Mazatlán">'Base_Respo_Archivos de Trámite'!$WS$8:$WS$8</definedName>
    <definedName name="Archivo_de_Concentración_del_Módulo_de_Recursos_y_Servicios_de_Mexicali">'Base_Respo_Archivos de Trámite'!$XW$8:$XW$8</definedName>
    <definedName name="Archivo_de_Concentración_del_Módulo_de_Recursos_y_Servicios_de_Piedras_Negras">'Base_Respo_Archivos de Trámite'!$WN$8:$WN$8</definedName>
    <definedName name="Archivo_de_Concentración_del_Módulo_de_Recursos_y_Servicios_de_Puerto_Vallarta">'Base_Respo_Archivos de Trámite'!$WR$8:$WR$8</definedName>
    <definedName name="Archivo_de_Concentración_del_Módulo_de_Recursos_y_Servicios_de_Querétaro">'Base_Respo_Archivos de Trámite'!$XM$8:$XM$8</definedName>
    <definedName name="Archivo_de_Concentración_del_Módulo_de_Recursos_y_Servicios_de_San_Luis_Potosí">'Base_Respo_Archivos de Trámite'!$WC$8:$WC$8</definedName>
    <definedName name="Archivo_de_Concentración_del_Módulo_de_Recursos_y_Servicios_de_Tampico">'Base_Respo_Archivos de Trámite'!$XX$8:$XX$8</definedName>
    <definedName name="Archivo_de_Concentración_del_Módulo_de_Recursos_y_Servicios_de_Tapachula">'Base_Respo_Archivos de Trámite'!$YI$8:$YI$8</definedName>
    <definedName name="Archivo_de_Concentración_del_Módulo_de_Recursos_y_Servicios_de_Tlaxcala">'Base_Respo_Archivos de Trámite'!$XZ$8:$XZ$8</definedName>
    <definedName name="Archivo_de_Concentración_del_Módulo_de_Recursos_y_Servicios_de_Tuxpan">'Base_Respo_Archivos de Trámite'!$XA$8:$XA$8</definedName>
    <definedName name="Archivo_de_Concentración_del_Módulo_de_Recursos_y_Servicios_de_Uruapan">'Base_Respo_Archivos de Trámite'!$XS$8:$XS$8</definedName>
    <definedName name="Archivo_de_Concentración_del_Módulo_de_Recursos_y_Servicios_de_Xalapa">'Base_Respo_Archivos de Trámite'!$WM$8:$WM$8</definedName>
    <definedName name="Archivo_de_Concentración_del_Módulo_de_Recursos_y_Servicios_de_Zacatecas">'Base_Respo_Archivos de Trámite'!$YA$8:$YA$8</definedName>
    <definedName name="Archivo_de_Trámite_de_Administración_Central_Normatividad_de_Impuestos_Internos">'Base_Respo_Archivos de Trámite'!$I$8:$I$9</definedName>
    <definedName name="Archivo_de_Trámite_de_la_Administración_Central_de_Amparos_e_Instancias_Judiciales">'Base_Respo_Archivos de Trámite'!$Q$8:$Q$8</definedName>
    <definedName name="Archivo_de_Trámite_de_la_Administración_Central_de_Análisis_Técnico_Fiscal">'Base_Respo_Archivos de Trámite'!$R$8:$R$8</definedName>
    <definedName name="Archivo_de_Trámite_de_la_Administración_Central_de_Análisis_y_Evaluación_de_Riesgos">'Base_Respo_Archivos de Trámite'!$S$8:$S$8</definedName>
    <definedName name="Archivo_de_Trámite_de_la_Administración_Central_de_Apoyo_Jurídico_de_Auditoría_de_Comercio_Exterior">'Base_Respo_Archivos de Trámite'!$U$8:$U$8</definedName>
    <definedName name="Archivo_de_Trámite_de_la_Administración_Central_de_Apoyo_Jurídico_de_Auditoría_Fiscal_Federal">'Base_Respo_Archivos de Trámite'!$T$8:$T$8</definedName>
    <definedName name="Archivo_de_Trámite_de_la_Administración_Central_de_Apoyo_Jurídico_de_Recaudación">'Base_Respo_Archivos de Trámite'!$M$8:$M$8</definedName>
    <definedName name="Archivo_de_Trámite_de_la_Administración_Central_de_Apoyo_Jurídico_de_Recursos_y_Servicios">'Base_Respo_Archivos de Trámite'!$V$8:$V$8</definedName>
    <definedName name="Archivo_de_Trámite_de_la_Administración_Central_de_Apoyo_Jurídico_de_Servicios_al_Contribuyente">'Base_Respo_Archivos de Trámite'!$W$8:$W$8</definedName>
    <definedName name="Archivo_de_Trámite_de_la_Administración_Central_de_Asuntos_Jurídicos_de_Actividades_Vulnerables">'Base_Respo_Archivos de Trámite'!$YK$8:$YK$8</definedName>
    <definedName name="Archivo_de_Trámite_de_la_Administración_Central_de_Asuntos_Penales_y_Especiales">'Base_Respo_Archivos de Trámite'!$X$8:$X$8</definedName>
    <definedName name="Archivo_de_Trámite_de_la_Administración_Central_de_Atención_Aduanera_y_Asuntos_Internacionales">'Base_Respo_Archivos de Trámite'!$Y$8:$Y$8</definedName>
    <definedName name="Archivo_de_Trámite_de_la_Administracion_Central_de_Auditoria_de_Operaciones_de_Comercio_Exterior">'Base_Respo_Archivos de Trámite'!$Z$8:$Z$8</definedName>
    <definedName name="Archivo_de_Trámite_de_la_Administración_Central_de_Certificación_y_Asuntos_Internacionales_de_Auditoría_de_Comercio_Exterior">'Base_Respo_Archivos de Trámite'!$AA$8:$AA$8</definedName>
    <definedName name="Archivo_de_Trámite_de_la_Administración_Central_de_Comunicación_Institucional">'Base_Respo_Archivos de Trámite'!$AB$8:$AB$8</definedName>
    <definedName name="Archivo_de_Trámite_de_la_Administración_Central_de_Coordinación_de_Seguridad_Institucional">'Base_Respo_Archivos de Trámite'!$AC$8:$AC$8</definedName>
    <definedName name="Archivo_de_Trámite_de_la_Administración_Central_de_Coordinación_Estratégica_de_Auditoría_de_Comercio_Exterior">'Base_Respo_Archivos de Trámite'!$AD$8:$AD$8</definedName>
    <definedName name="Archivo_de_Trámite_de_la_Administración_Central_de_Coordinación_Evaluatoria">'Base_Respo_Archivos de Trámite'!$AE$8:$AE$8</definedName>
    <definedName name="Archivo_de_Trámite_de_la_Administración_Central_de_Declaraciones_y_Pagos">'Base_Respo_Archivos de Trámite'!$J$8:$J$8</definedName>
    <definedName name="Archivo_de_Trámite_de_la_Administración_Central_de_Desarrollo_y_Mantenimiento_de_Aplicaciones_ACDMA">'Base_Respo_Archivos de Trámite'!$AF$8:$AF$8</definedName>
    <definedName name="Archivo_de_Trámite_de_la_Administración_Central_de_Destino_de_Bienes">'Base_Respo_Archivos de Trámite'!$AG$8:$AG$8</definedName>
    <definedName name="Archivo_de_Trámite_de_la_Administración_Central_de_Devoluciones_y_Compensaciones">'Base_Respo_Archivos de Trámite'!$AH$8:$AH$8</definedName>
    <definedName name="Archivo_de_Trámite_de_la_Administración_Central_de_Equipamiento_e_Infraestructura_Aduanera">'Base_Respo_Archivos de Trámite'!$AI$8:$AI$8</definedName>
    <definedName name="Archivo_de_Trámite_de_la_Administración_Central_de_Estudios_Tributarios_y_Aduaneros">'Base_Respo_Archivos de Trámite'!$AJ$8:$AJ$8</definedName>
    <definedName name="Archivo_de_Trámite_de_la_Administración_Central_de_Evaluación_de_Comercio_Exterior_y_Aduanal">'Base_Respo_Archivos de Trámite'!$AK$8:$AK$8</definedName>
    <definedName name="Archivo_de_Trámite_de_la_Administración_Central_de_Evaluación_de_Impuestos_Internos">'Base_Respo_Archivos de Trámite'!$AL$8:$AL$8</definedName>
    <definedName name="Archivo_de_Trámite_de_la_Administración_Central_de_Evaluación_de_la_Confiabilidad">'Base_Respo_Archivos de Trámite'!$AM$8:$AM$8</definedName>
    <definedName name="Archivo_de_Trámite_de_la_Administración_Central_de_Evaluación_de_Procesos_e_Información">'Base_Respo_Archivos de Trámite'!$AN$8:$AN$8</definedName>
    <definedName name="Archivo_de_Trámite_de_la_Administración_Central_de_Evaluación_de_seguimiento">'Base_Respo_Archivos de Trámite'!$AO$8:$AO$8</definedName>
    <definedName name="Archivo_de_Trámite_de_la_Administración_Central_de_Fideicomisos">'Base_Respo_Archivos de Trámite'!$AP$8:$AP$8</definedName>
    <definedName name="Archivo_de_Trámite_de_la_Administración_Central_de_Fiscalización_Estratégica">'Base_Respo_Archivos de Trámite'!$AQ$8:$AQ$8</definedName>
    <definedName name="Archivo_de_Trámite_de_la_Administración_Central_de_Gestión_de_Servicios_y_Trámites_con_Medios_Electrónicos">'Base_Respo_Archivos de Trámite'!$AR$8:$AR$8</definedName>
    <definedName name="Archivo_de_Trámite_de_la_Administración_Central_de_Investigación_Aduanera">'Base_Respo_Archivos de Trámite'!$AS$8:$AS$8</definedName>
    <definedName name="Archivo_de_Trámite_de_la_Administración_Central_de_Investigación_y_Análisis_de_Comercio_Exterior">'Base_Respo_Archivos de Trámite'!$AT$8:$AT$8</definedName>
    <definedName name="Archivo_de_Trámite_de_la_Administración_Central_de_lo_Contencioso">'Base_Respo_Archivos de Trámite'!$AV$8:$AV$8</definedName>
    <definedName name="Archivo_de_Trámite_de_la_Administración_Central_de_Modelos_de_Integración_de_Información">'Base_Respo_Archivos de Trámite'!$AW$8:$AW$8</definedName>
    <definedName name="Archivo_de_Trámite_de_la_Administración_Central_de_Modelos_de_Riesgo">'Base_Respo_Archivos de Trámite'!$AX$8:$AX$8</definedName>
    <definedName name="Archivo_de_Trámite_de_la_Administración_Central_de_Modernización_Aduanera">'Base_Respo_Archivos de Trámite'!$AY$8:$AY$8</definedName>
    <definedName name="Archivo_de_Trámite_de_la_Administración_Central_de_Normatividad_de_Comercio_Exterior_y_Aduanal">'Base_Respo_Archivos de Trámite'!$AZ$8:$AZ$8</definedName>
    <definedName name="Archivo_de_Trámite_de_la_Administración_Central_de_Notificación">'Base_Respo_Archivos de Trámite'!$N$8:$N$8</definedName>
    <definedName name="Archivo_de_Trámite_de_la_Administración_Central_de_Operación_Aduanera">'Base_Respo_Archivos de Trámite'!$BA$8:$BA$11</definedName>
    <definedName name="Archivo_de_Trámite_de_la_Administración_Central_de_Operación_de_Jurídica">'Base_Respo_Archivos de Trámite'!$BB$8:$BB$8</definedName>
    <definedName name="Archivo_de_Trámite_de_la_Administración_Central_de_Operación_de_la_Fiscalización_Nacional">'Base_Respo_Archivos de Trámite'!$AU$8:$AU$8</definedName>
    <definedName name="Archivo_de_Trámite_de_la_Administración_Central_de_Operación_de_Padrones">'Base_Respo_Archivos de Trámite'!$BC$8:$BC$8</definedName>
    <definedName name="Archivo_de_Trámite_de_la_Administración_Central_de_Operación_y_Servicios_Tecnológicos">'Base_Respo_Archivos de Trámite'!$BD$8:$BD$8</definedName>
    <definedName name="Archivo_de_Trámite_de_la_Administración_Central_de_Operaciones_Especiales_de_Comercio_Exterior">'Base_Respo_Archivos de Trámite'!$BE$8:$BE$8</definedName>
    <definedName name="Archivo_de_Trámite_de_la_Administración_Central_de_Planeación__Análisis_e_Información">'Base_Respo_Archivos de Trámite'!$BI$8:$BI$8</definedName>
    <definedName name="Archivo_de_Trámite_de_la_Administración_Central_de_Planeación_Aduanera">'Base_Respo_Archivos de Trámite'!$BF$8:$BF$8</definedName>
    <definedName name="Archivo_de_Trámite_de_la_Administración_Central_de_Planeación_y_Programación_de_Auditoría_Fiscal_Federal">'Base_Respo_Archivos de Trámite'!$BG$8:$BG$8</definedName>
    <definedName name="Archivo_de_Trámite_de_la_Administración_Central_de_Planeación_y_Programación_de_Comercio_Exterior">'Base_Respo_Archivos de Trámite'!$BH$8:$BH$8</definedName>
    <definedName name="Archivo_de_Trámite_de_la_Administración_Central_de_Procedimientos_Especiales">'Base_Respo_Archivos de Trámite'!$BJ$8:$BJ$8</definedName>
    <definedName name="Archivo_de_Trámite_de_la_Administración_Central_De_Procesamiento_Electrónico_de_Datos_Aduaneros">'Base_Respo_Archivos de Trámite'!$BK$8:$BK$8</definedName>
    <definedName name="Archivo_de_Trámite_de_la_Administración_Central_de_Programas_Interinstitucionales_de_Servicios">'Base_Respo_Archivos de Trámite'!$BL$8:$BL$8</definedName>
    <definedName name="Archivo_de_Trámite_de_la_Administración_Central_de_Programas_Operativos_con_Entidades_Federativas">'Base_Respo_Archivos de Trámite'!$O$8:$O$8</definedName>
    <definedName name="Archivo_de_Trámite_de_la_Administración_Central_de_Promoción_a_la_Formalidad">'Base_Respo_Archivos de Trámite'!$BM$8:$BM$8</definedName>
    <definedName name="Archivo_de_Trámite_de_la_Administración_Central_de_Promoción_y_Vigilancia_del_Cumplimiento">'Base_Respo_Archivos de Trámite'!$P$8:$P$8</definedName>
    <definedName name="Archivo_de_Trámite_de_la_Administración_Central_de_Proyectos_Tecnológicos">'Base_Respo_Archivos de Trámite'!$BN$8:$BN$8</definedName>
    <definedName name="Archivo_de_Trámite_de_la_Administración_Central_de_Proyectos_y_Vinculación_Institucional">'Base_Respo_Archivos de Trámite'!$BO$8:$BO$8</definedName>
    <definedName name="Archivo_de_Trámite_de_la_Administración_Central_de_Recursos_Financieros">'Base_Respo_Archivos de Trámite'!$BP$8:$BP$8</definedName>
    <definedName name="Archivo_de_Trámite_de_la_Administración_Central_de_Servicios_Tributarios_al_Contribuyente">'Base_Respo_Archivos de Trámite'!$BQ$8:$BQ$8</definedName>
    <definedName name="Archivo_de_Trámite_de_la_Administración_Central_de_Soluciones_de_Negocio">'Base_Respo_Archivos de Trámite'!$BR$8:$BR$8</definedName>
    <definedName name="Archivo_de_Trámite_de_la_Administración_Central_de_Transfomación_Tecnológica">'Base_Respo_Archivos de Trámite'!$BS$8:$BS$8</definedName>
    <definedName name="Archivo_de_Trámite_de_la_Administración_Central_de_Verificación_y_Evaluación_de_Entidades_Federativas_en_Materia_de_Coordinación_Fiscal">'Base_Respo_Archivos de Trámite'!$VZ$8:$VZ$8</definedName>
    <definedName name="Archivo_de_Trámite_de_la_Administración_de_Apoyo_Desconcentrado_1_de_Comunicación_y_Tecnologías_de_la_Información_AAD1_Aduanas">'Base_Respo_Archivos de Trámite'!$BX$8:$BX$8</definedName>
    <definedName name="Archivo_de_Trámite_de_la_Administración_de_Apoyo_Desconcentrado_2_de_Comunicación_y_Tecnologías_de_la_Información">'Base_Respo_Archivos de Trámite'!$BY$8:$BY$8</definedName>
    <definedName name="Archivo_de_Trámite_de_la_Administración_de_Apoyo_Desconcentrado_3_de_Comunicación_y_Tecnologías_de_la_Información">'Base_Respo_Archivos de Trámite'!$BZ$8:$BZ$8</definedName>
    <definedName name="Archivo_de_Trámite_de_la_Administración_de_Apoyo_Jurídico_de_Aduanas_1">'Base_Respo_Archivos de Trámite'!$CA$8:$CA$9</definedName>
    <definedName name="Archivo_de_Trámite_de_la_Administración_de_Apoyo_Jurídico_de_Aduanas_10">'Base_Respo_Archivos de Trámite'!$CB$8:$CB$9</definedName>
    <definedName name="Archivo_de_Trámite_de_la_Administración_de_Apoyo_Jurídico_de_Aduanas_11">'Base_Respo_Archivos de Trámite'!$CC$8:$CC$9</definedName>
    <definedName name="Archivo_de_Trámite_de_la_Administración_de_Apoyo_Jurídico_de_Aduanas_2">'Base_Respo_Archivos de Trámite'!$CD$8:$CD$9</definedName>
    <definedName name="Archivo_de_Trámite_de_la_Administración_de_Apoyo_Jurídico_de_Aduanas_3">'Base_Respo_Archivos de Trámite'!$CE$8:$CE$10</definedName>
    <definedName name="Archivo_de_Trámite_de_la_Administración_de_Apoyo_Jurídico_de_Aduanas_4">'Base_Respo_Archivos de Trámite'!$CF$8:$CF$8</definedName>
    <definedName name="Archivo_de_Trámite_de_la_Administración_de_Apoyo_Jurídico_de_Aduanas_5">'Base_Respo_Archivos de Trámite'!$CG$8:$CG$10</definedName>
    <definedName name="Archivo_de_Trámite_de_la_Administración_de_Apoyo_Jurídico_de_Aduanas_6">'Base_Respo_Archivos de Trámite'!$CH$8:$CH$9</definedName>
    <definedName name="Archivo_de_Trámite_de_la_Administración_de_Apoyo_Jurídico_de_Aduanas_9">'Base_Respo_Archivos de Trámite'!$CI$8:$CI$13</definedName>
    <definedName name="Archivo_de_Trámite_de_la_Administración_de_Arquitectura_Tecnológica">'Base_Respo_Archivos de Trámite'!$YM$8:$YM$9</definedName>
    <definedName name="Archivo_de_Trámite_de_la_Administración_de_Arquitectura_Tecnológica_de_Seguridad_Nacional">'Base_Respo_Archivos de Trámite'!$YL$8:$YL$9</definedName>
    <definedName name="Archivo_de_Trámite_de_la_Administración_de_Coordinación_de_Servicios_Tecnológicos">'Base_Respo_Archivos de Trámite'!$CJ$8:$CJ$8</definedName>
    <definedName name="Archivo_de_Trámite_de_la_Administración_de_Coordinación_Metodologías_y_Proyectos_TI">'Base_Respo_Archivos de Trámite'!$CK$8:$CK$8</definedName>
    <definedName name="Archivo_de_Trámite_de_la_Administración_de_Equipamiento_e_Infraestructura_Aduanera_1">'Base_Respo_Archivos de Trámite'!$CL$8:$CL$9</definedName>
    <definedName name="Archivo_de_Trámite_de_la_Administración_de_Equipamiento_e_Infraestructura_Aduanera_2">'Base_Respo_Archivos de Trámite'!$CM$8:$CM$8</definedName>
    <definedName name="Archivo_de_Trámite_de_la_Administración_de_Equipamiento_e_Infraestructura_Aduanera_3">'Base_Respo_Archivos de Trámite'!$CN$8:$CN$8</definedName>
    <definedName name="Archivo_de_Trámite_de_la_Administración_de_Equipamiento_e_Infraestructura_Aduanera_4">'Base_Respo_Archivos de Trámite'!$CO$8:$CO$8</definedName>
    <definedName name="Archivo_de_Trámite_de_la_Administración_de_Equipamiento_e_Infraestructura_Aduanera_5">'Base_Respo_Archivos de Trámite'!$CP$8:$CP$8</definedName>
    <definedName name="Archivo_de_Trámite_de_la_Administración_de_Equipamiento_e_Infraestructura_Aduanera_6">'Base_Respo_Archivos de Trámite'!$CQ$8:$CQ$9</definedName>
    <definedName name="Archivo_de_Trámite_de_la_Administración_de_Equipamiento_e_Infraestructura_Aduanera_7">'Base_Respo_Archivos de Trámite'!$CR$8:$CR$8</definedName>
    <definedName name="Archivo_de_Trámite_de_la_Administración_de_Estudios_Organizacionales">'Base_Respo_Archivos de Trámite'!$CS$8:$CS$8</definedName>
    <definedName name="Archivo_de_Trámite_de_la_Administración_de_Infraestructura_Externa_2">'Base_Respo_Archivos de Trámite'!$BT$8:$BT$8</definedName>
    <definedName name="Archivo_de_Trámite_de_la_Administración_de_Infraestructura_Externa_I">'Base_Respo_Archivos de Trámite'!$DZ$8:$DZ$8</definedName>
    <definedName name="Archivo_de_Trámite_de_la_Administración_de_Infraestrucura_Interna_1">'Base_Respo_Archivos de Trámite'!$BU$8:$BU$8</definedName>
    <definedName name="Archivo_de_Trámite_de_la_Administración_de_Infraestrucura_Interna_2">'Base_Respo_Archivos de Trámite'!$BV$8:$BV$8</definedName>
    <definedName name="Archivo_de_Trámite_de_la_Administración_de_Mejora_Contínua_e_Innovación">'Base_Respo_Archivos de Trámite'!$CT$8:$CT$8</definedName>
    <definedName name="Archivo_de_Trámite_de_la_Administración_de_Operación_Aduanera_1">'Base_Respo_Archivos de Trámite'!$CU$8:$CU$8</definedName>
    <definedName name="Archivo_de_Trámite_de_la_Administración_de_Operación_Aduanera_2">'Base_Respo_Archivos de Trámite'!$CV$8:$CV$8</definedName>
    <definedName name="Archivo_de_Trámite_de_la_Administración_de_Operación_Aduanera_4">'Base_Respo_Archivos de Trámite'!$CW$8:$CW$8</definedName>
    <definedName name="Archivo_de_Trámite_de_la_Administración_de_Operación_Aduanera_5">'Base_Respo_Archivos de Trámite'!$CX$8:$CX$8</definedName>
    <definedName name="Archivo_de_Trámite_de_la_Administración_de_Operación_Aduanera_6">'Base_Respo_Archivos de Trámite'!$CY$8:$CY$8</definedName>
    <definedName name="Archivo_de_Trámite_de_la_Administración_de_Operación_Aduanera_7">'Base_Respo_Archivos de Trámite'!$CZ$8:$CZ$8</definedName>
    <definedName name="Archivo_de_Trámite_de_la_Administracion_de_Operación_de_Recursos_Y_Servicios_6">'Base_Respo_Archivos de Trámite'!$DA$8:$DA$8</definedName>
    <definedName name="Archivo_de_Trámite_de_la_Administracion_de_Operación_de_Recursos_Y_Servicios_7">'Base_Respo_Archivos de Trámite'!$DB$8:$DB$8</definedName>
    <definedName name="Archivo_de_Trámite_de_la_Administracion_de_Operación_de_Recursos_Y_Servicios_8">'Base_Respo_Archivos de Trámite'!$DC$8:$DC$8</definedName>
    <definedName name="Archivo_de_Trámite_de_la_Administracion_de_Operación_de_Recursos_Y_Servicios_9">'Base_Respo_Archivos de Trámite'!$DD$8:$DD$8</definedName>
    <definedName name="Archivo_de_Trámite_de_la_Administración_de_Planeación_Estratégica_y_Evaluación_de_Gestión">'Base_Respo_Archivos de Trámite'!$DE$8:$DE$8</definedName>
    <definedName name="Archivo_de_Trámite_de_la_Administración_de_Planeación_Informática_API">'Base_Respo_Archivos de Trámite'!$DF$8:$DF$8</definedName>
    <definedName name="Archivo_de_Trámite_de_la_Administración_de_Proyectos_en_Comunicaciones_y_Tecnologías_de_la_Información">'Base_Respo_Archivos de Trámite'!$DG$8:$DG$8</definedName>
    <definedName name="Archivo_de_Trámite_de_la_Administración_de_Proyectos_en_Comunicaciones_y_Tecnologías_de_la_Información_1">'Base_Respo_Archivos de Trámite'!$DI$8:$DI$9</definedName>
    <definedName name="Archivo_de_Trámite_de_la_Administración_de_Proyectos_en_Comunicaciones_y_Tecnologías_de_la_Información_3">'Base_Respo_Archivos de Trámite'!$DH$8:$DH$8</definedName>
    <definedName name="Archivo_de_Trámite_de_la_Administración_de_Proyectos_Específicos_1">'Base_Respo_Archivos de Trámite'!$DJ$8:$DJ$8</definedName>
    <definedName name="Archivo_de_Trámite_de_la_Administración_de_Proyectos_Específicos_2">'Base_Respo_Archivos de Trámite'!$DK$8:$DK$8</definedName>
    <definedName name="Archivo_de_Trámite_de_la_Administración_de_Proyectos_Específicos_3">'Base_Respo_Archivos de Trámite'!$DL$8:$DL$8</definedName>
    <definedName name="Archivo_de_Trámite_de_la_Administración_de_Proyectos_Específicos_4">'Base_Respo_Archivos de Trámite'!$DM$8:$DM$8</definedName>
    <definedName name="Archivo_de_Trámite_de_la_Administración_de_Proyectos_Específicos_5">'Base_Respo_Archivos de Trámite'!$DN$8:$DN$8</definedName>
    <definedName name="Archivo_de_Trámite_de_la_Administración_de_Proyectos_y_Mejora_Contínua">'Base_Respo_Archivos de Trámite'!$DO$8:$DO$8</definedName>
    <definedName name="Archivo_de_Trámite_de_la_Administración_de_Recursos_Materiales_1">'Base_Respo_Archivos de Trámite'!$DP$8:$DP$8</definedName>
    <definedName name="Archivo_de_Trámite_de_la_Administración_de_Recursos_Materiales_2">'Base_Respo_Archivos de Trámite'!$DQ$8:$DQ$8</definedName>
    <definedName name="Archivo_de_Trámite_de_la_Administración_de_Recursos_Materiales_3">'Base_Respo_Archivos de Trámite'!$DR$8:$DR$12</definedName>
    <definedName name="Archivo_de_Trámite_de_la_Administración_de_Recursos_Materiales_4">'Base_Respo_Archivos de Trámite'!$DS$8:$DS$11</definedName>
    <definedName name="Archivo_de_Trámite_de_la_Administración_de_Recursos_Materiales_5">'Base_Respo_Archivos de Trámite'!$DT$8:$DT$8</definedName>
    <definedName name="Archivo_de_Trámite_de_la_Administración_de_Seguimiento_y_Control">'Base_Respo_Archivos de Trámite'!$BW$8:$BW$9</definedName>
    <definedName name="Archivo_de_Trámite_de_la_Administración_de_Soluciones_de_Negocio_10">'Base_Respo_Archivos de Trámite'!$DU$8:$DU$8</definedName>
    <definedName name="Archivo_de_Trámite_de_la_Administración_de_Soluciones_de_Negocio_2">'Base_Respo_Archivos de Trámite'!$DW$8:$DW$8</definedName>
    <definedName name="Archivo_de_Trámite_de_la_Administración_de_Soluciones_de_Negocio_6">'Base_Respo_Archivos de Trámite'!$DX$8:$DX$8</definedName>
    <definedName name="Archivo_de_Trámite_de_la_Administración_de_Soluciones_de_Negocio_7">'Base_Respo_Archivos de Trámite'!$DV$8:$DV$8</definedName>
    <definedName name="Archivo_de_Trámite_de_la_Administración_de_Versiones_y_laboratorio">'Base_Respo_Archivos de Trámite'!$DY$8:$DY$8</definedName>
    <definedName name="Archivo_de_Trámite_de_la_Administración_del_Ciclo_de_Capital_Humano_1">'Base_Respo_Archivos de Trámite'!$EA$8:$EA$8</definedName>
    <definedName name="Archivo_de_Trámite_de_la_Administración_del_Ciclo_de_Capital_Humano_2">'Base_Respo_Archivos de Trámite'!$EB$8:$EB$8</definedName>
    <definedName name="Archivo_de_Trámite_de_la_Administración_del_Ciclo_de_Capital_Humano_3">'Base_Respo_Archivos de Trámite'!$EC$8:$EC$8</definedName>
    <definedName name="Archivo_de_Trámite_de_la_Administración_del_Ciclo_de_Capital_Humano_4">'Base_Respo_Archivos de Trámite'!$ED$8:$ED$13</definedName>
    <definedName name="Archivo_de_Trámite_de_la_Administración_del_Ciclo_de_Capital_Humano_5_CFTYCE_Campus_Chichimequillas">'Base_Respo_Archivos de Trámite'!$EE$8:$EE$8</definedName>
    <definedName name="Archivo_de_Trámite_de_la_Administración_del_Ciclo_de_Capital_Humano_5_CFTyCE_Campus_Tlalpan">'Base_Respo_Archivos de Trámite'!$EF$8:$EF$8</definedName>
    <definedName name="Archivo_de_Trámite_de_la_Administración_del_Ciclo_de_Capital_Humano_6">'Base_Respo_Archivos de Trámite'!$EG$8:$EG$8</definedName>
    <definedName name="Archivo_de_Trámite_de_la_Administración_Desconcentrada_de_Auditoría_de_Comercio_del_Norte_Centro">'Base_Respo_Archivos de Trámite'!$EK$8:$EK$8</definedName>
    <definedName name="Archivo_de_Trámite_de_la_Administración_Desconcentrada_de_Auditoría_de_Comercio_Exterior_del_Centro">'Base_Respo_Archivos de Trámite'!$EJ$8:$EJ$8</definedName>
    <definedName name="Archivo_de_Trámite_de_la_Administración_Desconcentrada_de_Auditoría_de_Comercio_Exterior_del_Occidente">'Base_Respo_Archivos de Trámite'!$EL$8:$EL$8</definedName>
    <definedName name="Archivo_de_Trámite_de_la_Administración_Desconcentrada_de_Auditoría_de_Comercio_Exterior_del_Pacífico_Norte">'Base_Respo_Archivos de Trámite'!$EM$8:$EM$8</definedName>
    <definedName name="Archivo_de_Trámite_de_la_Administración_Desconcentrada_de_Auditoría_de_Comercio_Exterior_del_Sur">'Base_Respo_Archivos de Trámite'!$EN$8:$EN$8</definedName>
    <definedName name="Archivo_de_Trámite_de_la_Administración_Desconcentrada_de_Auditoría_de_Comercio_Exterior_Noreste">'Base_Respo_Archivos de Trámite'!$EO$8:$EO$8</definedName>
    <definedName name="Archivo_de_Trámite_de_la_Administración_Desconcentrada_de_Auditoría_Fiscal_Aguascalientes_1">'Base_Respo_Archivos de Trámite'!$EP$8:$EP$8</definedName>
    <definedName name="Archivo_de_Trámite_de_la_Administración_Desconcentrada_de_Auditoría_Fiscal_Baja_California_2">'Base_Respo_Archivos de Trámite'!$EQ$8:$EQ$8</definedName>
    <definedName name="Archivo_de_Trámite_de_la_Administración_Desconcentrada_de_Auditoría_Fiscal_Chiapas_1">'Base_Respo_Archivos de Trámite'!$ER$8:$ER$8</definedName>
    <definedName name="Archivo_de_Trámite_de_la_Administración_Desconcentrada_de_Auditoría_Fiscal_Chiapas_2">'Base_Respo_Archivos de Trámite'!$ES$8:$ES$8</definedName>
    <definedName name="Archivo_de_Trámite_de_la_Administración_Desconcentrada_de_Auditoría_Fiscal_de_Baja_California_1">'Base_Respo_Archivos de Trámite'!$FA$8:$FA$8</definedName>
    <definedName name="Archivo_de_Trámite_de_la_Administración_Desconcentrada_de_Auditoría_Fiscal_de_Baja_California_Sur_1">'Base_Respo_Archivos de Trámite'!$FB$8:$FB$8</definedName>
    <definedName name="Archivo_de_Trámite_de_la_Administración_Desconcentrada_de_Auditoría_Fiscal_de_Campeche_1">'Base_Respo_Archivos de Trámite'!$FC$8:$FC$8</definedName>
    <definedName name="Archivo_de_Trámite_de_la_Administración_Desconcentrada_de_Auditoría_Fiscal_de_Chihuahua_1">'Base_Respo_Archivos de Trámite'!$FD$8:$FD$8</definedName>
    <definedName name="Archivo_de_Trámite_de_la_Administración_Desconcentrada_de_Auditoría_Fiscal_de_Chihuahua_2">'Base_Respo_Archivos de Trámite'!$FE$8:$FE$8</definedName>
    <definedName name="Archivo_de_Trámite_de_la_Administración_Desconcentrada_de_Auditoría_Fiscal_de_Coahuila_de_Zaragoza_1">'Base_Respo_Archivos de Trámite'!$FF$8:$FF$9</definedName>
    <definedName name="Archivo_de_Trámite_de_la_Administración_Desconcentrada_de_Auditoría_Fiscal_de_Coahuila_de_Zaragoza_2">'Base_Respo_Archivos de Trámite'!$FG$8:$FG$9</definedName>
    <definedName name="Archivo_de_Trámite_de_la_Administración_Desconcentrada_de_Auditoría_Fiscal_de_Coahuila_de_Zaragoza_3">'Base_Respo_Archivos de Trámite'!$FH$8:$FH$8</definedName>
    <definedName name="Archivo_de_Trámite_de_la_Administración_Desconcentrada_de_Auditoría_Fiscal_de_Colima_1">'Base_Respo_Archivos de Trámite'!$FI$8:$FI$8</definedName>
    <definedName name="Archivo_de_Trámite_de_la_Administración_Desconcentrada_de_Auditoría_Fiscal_de_Durango_1">'Base_Respo_Archivos de Trámite'!$FJ$8:$FJ$8</definedName>
    <definedName name="Archivo_de_Trámite_de_la_Administración_Desconcentrada_de_Auditoría_Fiscal_de_Guanajuato_2">'Base_Respo_Archivos de Trámite'!$FK$8:$FK$8</definedName>
    <definedName name="Archivo_de_Trámite_de_la_Administración_Desconcentrada_de_Auditoría_Fiscal_de_Guanajuato_3">'Base_Respo_Archivos de Trámite'!$FL$8:$FL$9</definedName>
    <definedName name="Archivo_de_Trámite_de_la_Administración_Desconcentrada_de_Auditoría_Fiscal_de_Guerrero_1">'Base_Respo_Archivos de Trámite'!$FM$8:$FM$8</definedName>
    <definedName name="Archivo_de_Trámite_de_la_Administración_Desconcentrada_de_Auditoría_Fiscal_de_Hidalgo_1">'Base_Respo_Archivos de Trámite'!$FN$8:$FN$8</definedName>
    <definedName name="Archivo_de_Trámite_de_la_Administración_Desconcentrada_de_Auditoría_Fiscal_de_Jalisco_1">'Base_Respo_Archivos de Trámite'!$FQ$8:$FQ$9</definedName>
    <definedName name="Archivo_de_Trámite_de_la_Administración_Desconcentrada_de_Auditoría_Fiscal_de_Jalisco_2">'Base_Respo_Archivos de Trámite'!$FO$8:$FO$8</definedName>
    <definedName name="Archivo_de_Trámite_de_la_Administración_Desconcentrada_de_Auditoría_Fiscal_de_Jalisco_3">'Base_Respo_Archivos de Trámite'!$FP$8:$FP$9</definedName>
    <definedName name="Archivo_de_Trámite_de_la_Administración_Desconcentrada_de_Auditoría_Fiscal_de_México_1">'Base_Respo_Archivos de Trámite'!$FR$8:$FR$8</definedName>
    <definedName name="Archivo_de_Trámite_de_la_Administración_Desconcentrada_de_Auditoría_Fiscal_de_México_2">'Base_Respo_Archivos de Trámite'!$FS$8:$FS$9</definedName>
    <definedName name="Archivo_de_Trámite_de_la_Administración_Desconcentrada_de_Auditoría_Fiscal_de_Michoacán_1">'Base_Respo_Archivos de Trámite'!$FT$8:$FT$8</definedName>
    <definedName name="Archivo_de_Trámite_de_la_Administración_Desconcentrada_de_Auditoría_Fiscal_de_Morelos_1">'Base_Respo_Archivos de Trámite'!$FU$8:$FU$8</definedName>
    <definedName name="Archivo_de_Trámite_de_la_Administración_Desconcentrada_de_Auditoría_Fiscal_de_Nayarit_1">'Base_Respo_Archivos de Trámite'!$FV$8:$FV$10</definedName>
    <definedName name="Archivo_de_Trámite_de_la_Administración_Desconcentrada_de_Auditoría_Fiscal_de_Nuevo_León_1">'Base_Respo_Archivos de Trámite'!$FY$8:$FY$8</definedName>
    <definedName name="Archivo_de_Trámite_de_la_Administración_Desconcentrada_de_Auditoría_Fiscal_de_Nuevo_León_2">'Base_Respo_Archivos de Trámite'!$FW$8:$FW$8</definedName>
    <definedName name="Archivo_de_Trámite_de_la_Administración_Desconcentrada_de_Auditoría_Fiscal_de_Nuevo_León_3">'Base_Respo_Archivos de Trámite'!$FX$8:$FX$8</definedName>
    <definedName name="Archivo_de_Trámite_de_la_Administración_Desconcentrada_de_Auditoría_Fiscal_de_Oaxaca_1">'Base_Respo_Archivos de Trámite'!$FZ$8:$FZ$9</definedName>
    <definedName name="Archivo_de_Trámite_de_la_Administración_Desconcentrada_de_Auditoría_Fiscal_de_Puebla_1">'Base_Respo_Archivos de Trámite'!$GA$8:$GA$8</definedName>
    <definedName name="Archivo_de_Trámite_de_la_Administración_Desconcentrada_de_Auditoría_Fiscal_de_Puebla_2">'Base_Respo_Archivos de Trámite'!$GB$8:$GB$8</definedName>
    <definedName name="Archivo_de_Trámite_de_la_Administración_Desconcentrada_de_Auditoría_Fiscal_de_Querétaro_1">'Base_Respo_Archivos de Trámite'!$GC$8:$GC$8</definedName>
    <definedName name="Archivo_de_Trámite_de_la_Administración_Desconcentrada_de_Auditoría_Fiscal_de_Quintana_Roo_2">'Base_Respo_Archivos de Trámite'!$GD$8:$GD$8</definedName>
    <definedName name="Archivo_de_Trámite_de_la_Administración_Desconcentrada_de_Auditoría_Fiscal_de_San_Luis_Potosí_1">'Base_Respo_Archivos de Trámite'!$GE$8:$GE$8</definedName>
    <definedName name="Archivo_de_Trámite_de_la_Administración_Desconcentrada_de_Auditoría_Fiscal_de_Sinaloa_1">'Base_Respo_Archivos de Trámite'!$GF$8:$GF2</definedName>
    <definedName name="Archivo_de_Trámite_de_la_Administración_Desconcentrada_de_Auditoría_Fiscal_de_Sinaloa_2">'Base_Respo_Archivos de Trámite'!$GG$8:$GG$8</definedName>
    <definedName name="Archivo_de_Trámite_de_la_Administración_Desconcentrada_de_Auditoría_Fiscal_de_Sonora_1">'Base_Respo_Archivos de Trámite'!$GH$8:$GH$9</definedName>
    <definedName name="Archivo_de_Trámite_de_la_Administración_Desconcentrada_de_Auditoría_Fiscal_de_Sonora_2">'Base_Respo_Archivos de Trámite'!$GI$8:$GI$8</definedName>
    <definedName name="Archivo_de_Trámite_de_la_Administración_Desconcentrada_de_Auditoría_Fiscal_de_Sonora_3">'Base_Respo_Archivos de Trámite'!$GJ$8:$GJ$9</definedName>
    <definedName name="Archivo_de_Trámite_de_la_Administración_Desconcentrada_de_Auditoría_Fiscal_de_Tabasco_1">'Base_Respo_Archivos de Trámite'!$GK$8:$GK$8</definedName>
    <definedName name="Archivo_de_Trámite_de_la_Administración_Desconcentrada_de_Auditoría_Fiscal_de_Tamaulipas_1">'Base_Respo_Archivos de Trámite'!$ET$8:$ET$10</definedName>
    <definedName name="Archivo_de_Trámite_de_la_Administración_Desconcentrada_de_Auditoría_Fiscal_de_Tamaulipas_3">'Base_Respo_Archivos de Trámite'!$EU$8:$EU$9</definedName>
    <definedName name="Archivo_de_Trámite_de_la_Administración_Desconcentrada_de_Auditoría_Fiscal_de_Tamaulipas_4">'Base_Respo_Archivos de Trámite'!$EV$8:$EV$8</definedName>
    <definedName name="Archivo_de_Trámite_de_la_Administración_Desconcentrada_de_Auditoría_Fiscal_de_Tamaulipas_5">'Base_Respo_Archivos de Trámite'!$EW$8:$EW$9</definedName>
    <definedName name="Archivo_de_Trámite_de_la_Administración_Desconcentrada_de_Auditoría_Fiscal_de_Tlaxcala_1">'Base_Respo_Archivos de Trámite'!$EX$8:$EX$8</definedName>
    <definedName name="Archivo_de_Trámite_de_la_Administración_Desconcentrada_de_Auditoría_Fiscal_de_Veracruz_1">'Base_Respo_Archivos de Trámite'!$EY$8:$EY$9</definedName>
    <definedName name="Archivo_de_Trámite_de_la_Administración_Desconcentrada_de_Auditoría_Fiscal_de_Veracruz_2">'Base_Respo_Archivos de Trámite'!$EZ$8:$EZ$8</definedName>
    <definedName name="Archivo_de_Trámite_de_la_Administración_Desconcentrada_de_Auditoría_Fiscal_de_Veracruz_4">'Base_Respo_Archivos de Trámite'!$GL$8:$GL$8</definedName>
    <definedName name="Archivo_de_Trámite_de_la_Administración_Desconcentrada_de_Auditoría_Fiscal_de_Yucatán_1">'Base_Respo_Archivos de Trámite'!$GM$8:$GM$8</definedName>
    <definedName name="Archivo_de_Trámite_de_la_Administración_Desconcentrada_de_Auditoría_Fiscal_de_Zacatecas_1">'Base_Respo_Archivos de Trámite'!$GN$8:$GN$8</definedName>
    <definedName name="Archivo_de_Trámite_de_la_Administración_Desconcentrada_de_Auditoría_Fiscal_del_Distrito_Federal_1">'Base_Respo_Archivos de Trámite'!$GP$8:$GP$9</definedName>
    <definedName name="Archivo_de_Trámite_de_la_Administración_Desconcentrada_de_Auditoría_Fiscal_del_Distrito_Federal_2">'Base_Respo_Archivos de Trámite'!$GO$8:$GO$9</definedName>
    <definedName name="Archivo_de_Trámite_de_la_Administración_Desconcentrada_de_Auditoría_Fiscal_del_Distrito_Federal_3">'Base_Respo_Archivos de Trámite'!$GQ$8:$GQ$8</definedName>
    <definedName name="Archivo_de_Trámite_de_la_Administración_Desconcentrada_de_Auditoría_Fiscal_del_Distrito_Federal_4">'Base_Respo_Archivos de Trámite'!$GR$8:$GR$9</definedName>
    <definedName name="Archivo_de_Trámite_de_la_Administración_Desconcentrada_de_Recaudación_de_Aguascalientes_1">'Base_Respo_Archivos de Trámite'!$GS$8:$GS$8</definedName>
    <definedName name="Archivo_de_Trámite_de_la_Administración_Desconcentrada_de_Recaudación_de_Baja_California_1">'Base_Respo_Archivos de Trámite'!$GT$8:$GT$8</definedName>
    <definedName name="Archivo_de_Trámite_de_la_Administración_Desconcentrada_de_Recaudación_de_Baja_California_2">'Base_Respo_Archivos de Trámite'!$K$8:$K$8</definedName>
    <definedName name="Archivo_de_Trámite_de_la_Administración_Desconcentrada_de_Recaudación_de_Baja_California_Sur_1">'Base_Respo_Archivos de Trámite'!$L$8:$L$8</definedName>
    <definedName name="Archivo_de_Trámite_de_la_Administración_Desconcentrada_de_Recaudación_de_Campeche_1">'Base_Respo_Archivos de Trámite'!$IQ$8:$IQ$8</definedName>
    <definedName name="Archivo_de_Trámite_de_la_Administración_Desconcentrada_de_Recaudación_de_Chiapas_1">'Base_Respo_Archivos de Trámite'!$GU$8:$GU$8</definedName>
    <definedName name="Archivo_de_Trámite_de_la_Administración_Desconcentrada_de_Recaudación_de_Chiapas_2">'Base_Respo_Archivos de Trámite'!$GV$8:$GV$12</definedName>
    <definedName name="Archivo_de_Trámite_de_la_Administración_Desconcentrada_de_Recaudación_de_Chihuahua_1">'Base_Respo_Archivos de Trámite'!$GW$8:$GW$8</definedName>
    <definedName name="Archivo_de_Trámite_de_la_Administración_Desconcentrada_de_Recaudación_de_Chihuahua_2">'Base_Respo_Archivos de Trámite'!$GX$8:$GX$8</definedName>
    <definedName name="Archivo_de_Trámite_de_la_Administración_Desconcentrada_de_Recaudación_de_Coahuila_de_Zaragoza_1">'Base_Respo_Archivos de Trámite'!$EH$8:$EH$8</definedName>
    <definedName name="Archivo_de_Trámite_de_la_Administración_Desconcentrada_de_Recaudación_de_Coahuila_de_Zaragoza_2">'Base_Respo_Archivos de Trámite'!$EI$8:$EI$8</definedName>
    <definedName name="Archivo_de_Trámite_de_la_Administración_Desconcentrada_de_Recaudación_de_Coahuila_de_Zaragoza_3">'Base_Respo_Archivos de Trámite'!$GY$8:$GY$8</definedName>
    <definedName name="Archivo_de_Trámite_de_la_Administración_Desconcentrada_de_Recaudación_de_Colima_1">'Base_Respo_Archivos de Trámite'!$GZ$8:$GZ$8</definedName>
    <definedName name="Archivo_de_Trámite_de_la_Administración_Desconcentrada_de_Recaudación_de_Durango_1">'Base_Respo_Archivos de Trámite'!$HA$8:$HA$8</definedName>
    <definedName name="Archivo_de_Trámite_de_la_Administración_Desconcentrada_de_Recaudación_de_Guanajuato_2">'Base_Respo_Archivos de Trámite'!$HC$8:$HC$8</definedName>
    <definedName name="Archivo_de_Trámite_de_la_Administración_Desconcentrada_de_Recaudación_de_Guanajuato_3">'Base_Respo_Archivos de Trámite'!$HB$8:$HB$8</definedName>
    <definedName name="Archivo_de_Trámite_de_la_Administración_Desconcentrada_de_Recaudación_de_Guerrero_1">'Base_Respo_Archivos de Trámite'!$HD$8:$HD$8</definedName>
    <definedName name="Archivo_de_Trámite_de_la_Administración_Desconcentrada_de_Recaudación_de_Hidalgo_1">'Base_Respo_Archivos de Trámite'!$HE$8:$HE$8</definedName>
    <definedName name="Archivo_de_Trámite_de_la_Administración_Desconcentrada_de_Recaudación_de_Jalisco_1">'Base_Respo_Archivos de Trámite'!$HF$8:$HF$8</definedName>
    <definedName name="Archivo_de_Trámite_de_la_Administración_Desconcentrada_de_Recaudación_de_Jalisco_2">'Base_Respo_Archivos de Trámite'!$HG$8:$HG$8</definedName>
    <definedName name="Archivo_de_Trámite_de_la_Administración_Desconcentrada_de_Recaudación_de_Jalisco_3">'Base_Respo_Archivos de Trámite'!$HH$8:$HH$9</definedName>
    <definedName name="Archivo_de_Trámite_de_la_Administración_Desconcentrada_de_Recaudación_de_México_1">'Base_Respo_Archivos de Trámite'!$HJ$8:$HJ$8</definedName>
    <definedName name="Archivo_de_Trámite_de_la_Administración_Desconcentrada_de_Recaudación_de_México_2">'Base_Respo_Archivos de Trámite'!$HK$8:$HK$8</definedName>
    <definedName name="Archivo_de_Trámite_de_la_Administración_Desconcentrada_de_Recaudación_de_Michoacán_1">'Base_Respo_Archivos de Trámite'!$HL$8:$HL$9</definedName>
    <definedName name="Archivo_de_Trámite_de_la_Administración_Desconcentrada_de_Recaudación_de_Morelos_1">'Base_Respo_Archivos de Trámite'!$HM$8:$HM$9</definedName>
    <definedName name="Archivo_de_Trámite_de_la_Administración_Desconcentrada_de_Recaudación_de_Nayarit_1">'Base_Respo_Archivos de Trámite'!$HN$8:$HN$8</definedName>
    <definedName name="Archivo_de_Trámite_de_la_Administración_Desconcentrada_de_Recaudación_de_Nuevo_León_1">'Base_Respo_Archivos de Trámite'!$HO$8:$HO$8</definedName>
    <definedName name="Archivo_de_Trámite_de_la_Administración_Desconcentrada_de_Recaudación_de_Nuevo_León_2">'Base_Respo_Archivos de Trámite'!$HP$8:$HP$8</definedName>
    <definedName name="Archivo_de_Trámite_de_la_Administración_Desconcentrada_de_Recaudación_de_Nuevo_León_3">'Base_Respo_Archivos de Trámite'!$HQ$8:$HQ$8</definedName>
    <definedName name="Archivo_de_Trámite_de_la_Administración_Desconcentrada_de_Recaudación_de_Oaxaca_de_Juárez_1">'Base_Respo_Archivos de Trámite'!$HR$8:$HR$8</definedName>
    <definedName name="Archivo_de_Trámite_de_la_Administración_Desconcentrada_de_Recaudación_de_Puebla_1">'Base_Respo_Archivos de Trámite'!$HS$8:$HS$8</definedName>
    <definedName name="Archivo_de_Trámite_de_la_Administración_Desconcentrada_de_Recaudación_de_Puebla_2">'Base_Respo_Archivos de Trámite'!$HT$8:$HT$8</definedName>
    <definedName name="Archivo_de_Trámite_de_la_Administración_Desconcentrada_de_Recaudación_de_Querétaro_1">'Base_Respo_Archivos de Trámite'!$HU$8:$HU$8</definedName>
    <definedName name="Archivo_de_Trámite_de_la_Administración_Desconcentrada_de_Recaudación_de_Quintana_Roo_2">'Base_Respo_Archivos de Trámite'!$HV$8:$HV$8</definedName>
    <definedName name="Archivo_de_Trámite_de_la_Administración_Desconcentrada_de_Recaudación_de_San_Luis_Potosí_1">'Base_Respo_Archivos de Trámite'!$HW$8:$HW$8</definedName>
    <definedName name="Archivo_de_Trámite_de_la_Administración_Desconcentrada_de_Recaudación_de_Sinaloa_1">'Base_Respo_Archivos de Trámite'!$HX$8:$HX$8</definedName>
    <definedName name="Archivo_de_Trámite_de_la_Administración_Desconcentrada_de_Recaudación_de_Sinaloa_2">'Base_Respo_Archivos de Trámite'!$HY$8:$HY$8</definedName>
    <definedName name="Archivo_de_Trámite_de_la_Administración_Desconcentrada_de_Recaudación_de_Sonora_1">'Base_Respo_Archivos de Trámite'!$HZ$8:$HZ$8</definedName>
    <definedName name="Archivo_de_Trámite_de_la_Administración_Desconcentrada_de_Recaudación_de_Sonora_2">'Base_Respo_Archivos de Trámite'!$IA$8:$IA$8</definedName>
    <definedName name="Archivo_de_Trámite_de_la_Administración_Desconcentrada_de_Recaudación_de_Sonora_3">'Base_Respo_Archivos de Trámite'!$IB$8:$IB$8</definedName>
    <definedName name="Archivo_de_Trámite_de_la_Administración_Desconcentrada_de_Recaudación_de_Tabasco_1">'Base_Respo_Archivos de Trámite'!$IC$8:$IC$8</definedName>
    <definedName name="Archivo_de_Trámite_de_la_Administración_Desconcentrada_de_Recaudación_de_Tamaulipas_1">'Base_Respo_Archivos de Trámite'!$ID$8:$ID$8</definedName>
    <definedName name="Archivo_de_Trámite_de_la_Administración_Desconcentrada_de_Recaudación_de_Tamaulipas_3">'Base_Respo_Archivos de Trámite'!$IE$8:$IE$8</definedName>
    <definedName name="Archivo_de_Trámite_de_la_Administración_Desconcentrada_de_Recaudación_de_Tamaulipas_4">'Base_Respo_Archivos de Trámite'!$IF$8:$IF$8</definedName>
    <definedName name="Archivo_de_Trámite_de_la_Administración_Desconcentrada_de_Recaudación_de_Tamaulipas_5">'Base_Respo_Archivos de Trámite'!$IG$8:$IG$8</definedName>
    <definedName name="Archivo_de_Trámite_de_la_Administración_Desconcentrada_de_Recaudación_de_Tlaxcala_1">'Base_Respo_Archivos de Trámite'!$IH$8:$IH$8</definedName>
    <definedName name="Archivo_de_Trámite_de_la_Administración_Desconcentrada_de_Recaudación_de_Veracruz_1">'Base_Respo_Archivos de Trámite'!$II$8:$II$8</definedName>
    <definedName name="Archivo_de_Trámite_de_la_Administración_Desconcentrada_de_Recaudación_de_Veracruz_2">'Base_Respo_Archivos de Trámite'!$IJ$8:$IJ$8</definedName>
    <definedName name="Archivo_de_Trámite_de_la_Administración_Desconcentrada_de_Recaudación_de_Veracruz_4">'Base_Respo_Archivos de Trámite'!$IK$8:$IK$8</definedName>
    <definedName name="Archivo_de_Trámite_de_la_Administración_Desconcentrada_de_Recaudación_de_Yucatán_1">'Base_Respo_Archivos de Trámite'!$HI$8:$HI$8</definedName>
    <definedName name="Archivo_de_Trámite_de_la_Administración_Desconcentrada_de_Recaudación_de_Zacatecas_1">'Base_Respo_Archivos de Trámite'!$IL$8:$IL$8</definedName>
    <definedName name="Archivo_de_Trámite_de_la_Administración_Desconcentrada_de_Recaudación_del_Distrito_Federal_1">'Base_Respo_Archivos de Trámite'!$IM$8:$IM$12</definedName>
    <definedName name="Archivo_de_Trámite_de_la_Administración_Desconcentrada_de_Recaudación_del_Distrito_Federal_2">'Base_Respo_Archivos de Trámite'!$IN$8:$IN$8</definedName>
    <definedName name="Archivo_de_Trámite_de_la_Administración_Desconcentrada_de_Recaudación_del_Distrito_Federal_3">'Base_Respo_Archivos de Trámite'!$IO$8:$IO$8</definedName>
    <definedName name="Archivo_de_Trámite_de_la_Administración_Desconcentrada_de_Recaudación_del_Distrito_Federal_4">'Base_Respo_Archivos de Trámite'!$IP$8:$IP$8</definedName>
    <definedName name="Archivo_de_Trámite_de_la_Administración_Desconcentrada_Jurídica_de_Aguascalientes_1">'Base_Respo_Archivos de Trámite'!$IR$8:$IR$8</definedName>
    <definedName name="Archivo_de_Trámite_de_la_Administración_Desconcentrada_Jurídica_de_Baja_California_1">'Base_Respo_Archivos de Trámite'!$IS$8:$IS$8</definedName>
    <definedName name="Archivo_de_Trámite_de_la_Administración_Desconcentrada_Jurídica_de_Baja_California_2">'Base_Respo_Archivos de Trámite'!$IT$8:$IT$8</definedName>
    <definedName name="Archivo_de_Trámite_de_la_Administración_Desconcentrada_Jurídica_de_Baja_California_Sur_1">'Base_Respo_Archivos de Trámite'!$IU$8</definedName>
    <definedName name="Archivo_de_Trámite_de_la_Administración_Desconcentrada_Jurídica_de_Campeche_1">'Base_Respo_Archivos de Trámite'!$IV$8</definedName>
    <definedName name="Archivo_de_Trámite_de_la_Administración_Desconcentrada_Jurídica_de_Chiapas_1">'Base_Respo_Archivos de Trámite'!$IW$8:$IW$8</definedName>
    <definedName name="Archivo_de_Trámite_de_la_Administración_Desconcentrada_Jurídica_de_Chiapas_2">'Base_Respo_Archivos de Trámite'!$IX$8:$IX$8</definedName>
    <definedName name="Archivo_de_Trámite_de_la_Administración_Desconcentrada_Jurídica_de_Chihuahua_1">'Base_Respo_Archivos de Trámite'!$IY$8:$IY$8</definedName>
    <definedName name="Archivo_de_Trámite_de_la_Administración_Desconcentrada_Jurídica_de_Chihuahua_2">'Base_Respo_Archivos de Trámite'!$IZ$8:$IZ$8</definedName>
    <definedName name="Archivo_de_Trámite_de_la_Administración_Desconcentrada_Jurídica_de_Coahuila_de_Zaragoza_1">'Base_Respo_Archivos de Trámite'!$JA$8:$JA$8</definedName>
    <definedName name="Archivo_de_Trámite_de_la_Administración_Desconcentrada_Jurídica_de_Coahuila_de_Zaragoza_2">'Base_Respo_Archivos de Trámite'!$JB$8:$JB$8</definedName>
    <definedName name="Archivo_de_Trámite_de_la_Administración_Desconcentrada_Jurídica_de_Coahuila_de_Zaragoza_3">'Base_Respo_Archivos de Trámite'!$JC$8:$JC$8</definedName>
    <definedName name="Archivo_de_Trámite_de_la_Administración_Desconcentrada_Jurídica_de_Colima_1">'Base_Respo_Archivos de Trámite'!$JD$8:$JD$8</definedName>
    <definedName name="Archivo_de_Trámite_de_la_Administración_Desconcentrada_Jurídica_de_Durango_1">'Base_Respo_Archivos de Trámite'!$JE$8:$JE$8</definedName>
    <definedName name="Archivo_de_Trámite_de_la_Administración_Desconcentrada_Jurídica_de_Guanajuato_2">'Base_Respo_Archivos de Trámite'!$JF$8:$JF$8</definedName>
    <definedName name="Archivo_de_Trámite_de_la_Administración_Desconcentrada_Jurídica_de_Guanajuato_3">'Base_Respo_Archivos de Trámite'!$JG$8:$JG$8</definedName>
    <definedName name="Archivo_de_Trámite_de_la_Administración_Desconcentrada_Jurídica_de_Guerrero_1">'Base_Respo_Archivos de Trámite'!$JH$8:$JH$8</definedName>
    <definedName name="Archivo_de_Trámite_de_la_Administración_Desconcentrada_Jurídica_de_Hidalgo_1">'Base_Respo_Archivos de Trámite'!$JI$8:$JI$8</definedName>
    <definedName name="Archivo_de_Trámite_de_la_Administración_Desconcentrada_Jurídica_de_Jalisco_1">'Base_Respo_Archivos de Trámite'!$JJ$8:$JJ$8</definedName>
    <definedName name="Archivo_de_Trámite_de_la_Administración_Desconcentrada_Jurídica_de_Jalisco_2">'Base_Respo_Archivos de Trámite'!$JK$8:$JK$8</definedName>
    <definedName name="Archivo_de_Trámite_de_la_Administración_Desconcentrada_Jurídica_de_Jalisco_3">'Base_Respo_Archivos de Trámite'!$JL$8:$JL$8</definedName>
    <definedName name="Archivo_de_Trámite_de_la_Administración_Desconcentrada_Jurídica_de_México_1">'Base_Respo_Archivos de Trámite'!$JM$8:$JM$8</definedName>
    <definedName name="Archivo_de_Trámite_de_la_Administración_Desconcentrada_Jurídica_de_México_2">'Base_Respo_Archivos de Trámite'!$JN$8:$JN$8</definedName>
    <definedName name="Archivo_de_Trámite_de_la_Administración_Desconcentrada_Jurídica_de_Michoacán_1">'Base_Respo_Archivos de Trámite'!$JO$8:$JO$8</definedName>
    <definedName name="Archivo_de_Trámite_de_la_Administración_Desconcentrada_Jurídica_de_Morelos_1">'Base_Respo_Archivos de Trámite'!$JP$8:$JP$8</definedName>
    <definedName name="Archivo_de_Trámite_de_la_Administración_Desconcentrada_Jurídica_de_Nayarit_1">'Base_Respo_Archivos de Trámite'!$JQ$8:$JQ$8</definedName>
    <definedName name="Archivo_de_Trámite_de_la_Administración_Desconcentrada_Jurídica_de_Nuevo_León_1">'Base_Respo_Archivos de Trámite'!$JR$8:$JR$8</definedName>
    <definedName name="Archivo_de_Trámite_de_la_Administración_Desconcentrada_Jurídica_de_Nuevo_León_2">'Base_Respo_Archivos de Trámite'!$JS$8:$JS$8</definedName>
    <definedName name="Archivo_de_Trámite_de_la_Administración_Desconcentrada_Jurídica_de_Nuevo_León_3">'Base_Respo_Archivos de Trámite'!$JT$8:$JT$8</definedName>
    <definedName name="Archivo_de_Trámite_de_la_Administración_Desconcentrada_Jurídica_de_Oaxaca_1">'Base_Respo_Archivos de Trámite'!$JU$8:$JU$8</definedName>
    <definedName name="Archivo_de_Trámite_de_la_Administración_Desconcentrada_Jurídica_de_Puebla_1">'Base_Respo_Archivos de Trámite'!$JV$8:$JV$8</definedName>
    <definedName name="Archivo_de_Trámite_de_la_Administración_Desconcentrada_Jurídica_de_Puebla_2">'Base_Respo_Archivos de Trámite'!$JW$8:$JW$8</definedName>
    <definedName name="Archivo_de_Trámite_de_la_Administración_Desconcentrada_Jurídica_de_Querétaro_1">'Base_Respo_Archivos de Trámite'!$JX$8:$JX$8</definedName>
    <definedName name="Archivo_de_Trámite_de_la_Administración_Desconcentrada_Jurídica_de_Quintana_Roo_2">'Base_Respo_Archivos de Trámite'!$JY$8:$JY$8</definedName>
    <definedName name="Archivo_de_Trámite_de_la_Administración_Desconcentrada_Jurídica_de_San_Luis_Potosí_1">'Base_Respo_Archivos de Trámite'!$JZ$8:$JZ$8</definedName>
    <definedName name="Archivo_de_Trámite_de_la_Administración_Desconcentrada_Jurídica_de_Sinaloa_1">'Base_Respo_Archivos de Trámite'!$KA$8:$KA$8</definedName>
    <definedName name="Archivo_de_Trámite_de_la_Administración_Desconcentrada_Jurídica_de_Sinaloa_2">'Base_Respo_Archivos de Trámite'!$KB$8:$KB$8</definedName>
    <definedName name="Archivo_de_Trámite_de_la_Administración_Desconcentrada_Jurídica_de_Sonora_1">'Base_Respo_Archivos de Trámite'!$KC$8:$KC$8</definedName>
    <definedName name="Archivo_de_Trámite_de_la_Administración_Desconcentrada_Jurídica_de_Sonora_2">'Base_Respo_Archivos de Trámite'!$KD$8:$KD$8</definedName>
    <definedName name="Archivo_de_Trámite_de_la_Administración_Desconcentrada_Jurídica_de_Sonora_3">'Base_Respo_Archivos de Trámite'!$KE$8:$KE$8</definedName>
    <definedName name="Archivo_de_Trámite_de_la_Administración_Desconcentrada_Jurídica_de_Tabasco_1">'Base_Respo_Archivos de Trámite'!$KF$8:$KF$8</definedName>
    <definedName name="Archivo_de_Trámite_de_la_Administración_Desconcentrada_Jurídica_de_Tamaulipas_1">'Base_Respo_Archivos de Trámite'!$KG$8:$KG$8</definedName>
    <definedName name="Archivo_de_Trámite_de_la_Administración_Desconcentrada_Jurídica_de_Tamaulipas_3">'Base_Respo_Archivos de Trámite'!$KH$8:$KH$8</definedName>
    <definedName name="Archivo_de_Trámite_de_la_Administración_Desconcentrada_Jurídica_de_Tamaulipas_4">'Base_Respo_Archivos de Trámite'!$KI$8:$KI$8</definedName>
    <definedName name="Archivo_de_Trámite_de_la_Administración_Desconcentrada_Jurídica_de_Tamaulipas_5">'Base_Respo_Archivos de Trámite'!$KJ$8:$KJ$8</definedName>
    <definedName name="Archivo_de_Trámite_de_la_Administración_Desconcentrada_Jurídica_de_Tlaxcala_1">'Base_Respo_Archivos de Trámite'!$KK$8:$KK$8</definedName>
    <definedName name="Archivo_de_Trámite_de_la_Administración_Desconcentrada_Jurídica_de_Veracruz_1">'Base_Respo_Archivos de Trámite'!$KL$8:$KL$8</definedName>
    <definedName name="Archivo_de_Trámite_de_la_Administración_Desconcentrada_Jurídica_de_Veracruz_2">'Base_Respo_Archivos de Trámite'!$KM$8:$KM$8</definedName>
    <definedName name="Archivo_de_Trámite_de_la_Administración_Desconcentrada_Jurídica_de_Veracruz_4">'Base_Respo_Archivos de Trámite'!$KN$8:$KN$8</definedName>
    <definedName name="Archivo_de_Trámite_de_la_Administración_Desconcentrada_Jurídica_de_Yucatán_1">'Base_Respo_Archivos de Trámite'!$KO$8:$KO$8</definedName>
    <definedName name="Archivo_de_Trámite_de_la_Administración_Desconcentrada_Jurídica_de_Zacatecas_1">'Base_Respo_Archivos de Trámite'!$KP$8:$KP$8</definedName>
    <definedName name="Archivo_de_Trámite_de_la_Administración_Desconcentrada_Jurídica_del_Distrito_Federal_1">'Base_Respo_Archivos de Trámite'!$KQ$8:$KQ$8</definedName>
    <definedName name="Archivo_de_Trámite_de_la_Administración_Desconcentrada_Jurídica_del_Distrito_Federal_2">'Base_Respo_Archivos de Trámite'!$KR$8:$KR$8</definedName>
    <definedName name="Archivo_de_Trámite_de_la_Administración_Desconcentrada_Jurídica_del_Distrito_Federal_3">'Base_Respo_Archivos de Trámite'!$KS$8:$KS$8</definedName>
    <definedName name="Archivo_de_Trámite_de_la_Administración_Desconcentrada_Jurídica_del_Distrito_Federal_4">'Base_Respo_Archivos de Trámite'!$KT$8:$KT$8</definedName>
    <definedName name="Archivo_de_Trámite_de_la_Administración_Desconcentrada_Servicios_al_Contribuyente_de_Aguascalientes_1">'Base_Respo_Archivos de Trámite'!$KU$8:$KU$8</definedName>
    <definedName name="Archivo_de_Trámite_de_la_Administración_Desconcentrada_Servicios_al_Contribuyente_de_Baja_California_1">'Base_Respo_Archivos de Trámite'!$KV$8:$KV$8</definedName>
    <definedName name="Archivo_de_Trámite_de_la_Administración_Desconcentrada_Servicios_al_Contribuyente_de_Baja_California_2">'Base_Respo_Archivos de Trámite'!$KW$8:$KW$8</definedName>
    <definedName name="Archivo_de_Trámite_de_la_Administración_Desconcentrada_Servicios_al_Contribuyente_de_Baja_California_Sur_1">'Base_Respo_Archivos de Trámite'!$KX$8:$KX$8</definedName>
    <definedName name="Archivo_de_Trámite_de_la_Administración_Desconcentrada_Servicios_al_Contribuyente_de_Campeche_1">'Base_Respo_Archivos de Trámite'!$KY$8:$KY$8</definedName>
    <definedName name="Archivo_de_Trámite_de_la_Administración_Desconcentrada_Servicios_al_Contribuyente_de_Chiapas_1">'Base_Respo_Archivos de Trámite'!$KZ$8:$KZ$8</definedName>
    <definedName name="Archivo_de_Trámite_de_la_Administración_Desconcentrada_Servicios_al_Contribuyente_de_Chiapas_2">'Base_Respo_Archivos de Trámite'!$LA$8:$LA$8</definedName>
    <definedName name="Archivo_de_Trámite_de_la_Administración_Desconcentrada_Servicios_al_Contribuyente_de_Chihuahua_1">'Base_Respo_Archivos de Trámite'!$LB$8:$LB$8</definedName>
    <definedName name="Archivo_de_Trámite_de_la_Administración_Desconcentrada_Servicios_al_Contribuyente_de_Chihuahua_2">'Base_Respo_Archivos de Trámite'!$LC$8:$LC$8</definedName>
    <definedName name="Archivo_de_Trámite_de_la_Administración_Desconcentrada_Servicios_al_Contribuyente_de_Coahuila_de_Zaragoza_1">'Base_Respo_Archivos de Trámite'!$LD$8:$LD$8</definedName>
    <definedName name="Archivo_de_Trámite_de_la_Administración_Desconcentrada_Servicios_al_Contribuyente_de_Coahuila_de_Zaragoza_2">'Base_Respo_Archivos de Trámite'!$LE$8:$LE$8</definedName>
    <definedName name="Archivo_de_Trámite_de_la_Administración_Desconcentrada_Servicios_al_Contribuyente_de_Coahuila_de_Zaragoza_3">'Base_Respo_Archivos de Trámite'!$LF$8:$LF$8</definedName>
    <definedName name="Archivo_de_Trámite_de_la_Administración_Desconcentrada_Servicios_al_Contribuyente_de_Colima_1">'Base_Respo_Archivos de Trámite'!$LG$8:$LG$8</definedName>
    <definedName name="Archivo_de_Trámite_de_la_Administración_Desconcentrada_Servicios_al_Contribuyente_de_Durango_1">'Base_Respo_Archivos de Trámite'!$LH$8:$LH$8</definedName>
    <definedName name="Archivo_de_Trámite_de_la_Administración_Desconcentrada_Servicios_al_Contribuyente_de_Guanajuato_2">'Base_Respo_Archivos de Trámite'!$LI$8:$LI$8</definedName>
    <definedName name="Archivo_de_Trámite_de_la_Administración_Desconcentrada_Servicios_al_Contribuyente_de_Guanajuato_3">'Base_Respo_Archivos de Trámite'!$LJ$8:$LJ$8</definedName>
    <definedName name="Archivo_de_Trámite_de_la_Administración_Desconcentrada_Servicios_al_Contribuyente_de_Guerrero_1">'Base_Respo_Archivos de Trámite'!$LK$8:$LK$8</definedName>
    <definedName name="Archivo_de_Trámite_de_la_Administración_Desconcentrada_Servicios_al_Contribuyente_de_Hidalgo_1">'Base_Respo_Archivos de Trámite'!$LL$8:$LL$8</definedName>
    <definedName name="Archivo_de_Trámite_de_la_Administración_Desconcentrada_Servicios_al_Contribuyente_de_Jalisco_1">'Base_Respo_Archivos de Trámite'!$LM$8:$LM$8</definedName>
    <definedName name="Archivo_de_Trámite_de_la_Administración_Desconcentrada_Servicios_al_Contribuyente_de_Jalisco_2">'Base_Respo_Archivos de Trámite'!$LN$8:$LN$8</definedName>
    <definedName name="Archivo_de_Trámite_de_la_Administración_Desconcentrada_Servicios_al_Contribuyente_de_Jalisco_3">'Base_Respo_Archivos de Trámite'!$LO$8:$LO$8</definedName>
    <definedName name="Archivo_de_Trámite_de_la_Administración_Desconcentrada_Servicios_al_Contribuyente_de_México_1">'Base_Respo_Archivos de Trámite'!$LP$8:$LP$8</definedName>
    <definedName name="Archivo_de_Trámite_de_la_Administración_Desconcentrada_Servicios_al_Contribuyente_de_México_2">'Base_Respo_Archivos de Trámite'!$LQ$8:$LQ$8</definedName>
    <definedName name="Archivo_de_Trámite_de_la_Administración_Desconcentrada_Servicios_al_Contribuyente_de_Michoacán_1">'Base_Respo_Archivos de Trámite'!$LR$8:$LR$8</definedName>
    <definedName name="Archivo_de_Trámite_de_la_Administración_Desconcentrada_Servicios_al_Contribuyente_de_Morelos_1">'Base_Respo_Archivos de Trámite'!$LS$8:$LS$8</definedName>
    <definedName name="Archivo_de_Trámite_de_la_Administración_Desconcentrada_Servicios_al_Contribuyente_de_Nayarit_1">'Base_Respo_Archivos de Trámite'!$LT$8:$LT$8</definedName>
    <definedName name="Archivo_de_Trámite_de_la_Administración_Desconcentrada_Servicios_al_Contribuyente_de_Nuevo_León_1">'Base_Respo_Archivos de Trámite'!$LU$8:$LU$9</definedName>
    <definedName name="Archivo_de_Trámite_de_la_Administración_Desconcentrada_Servicios_al_Contribuyente_de_Nuevo_León_2">'Base_Respo_Archivos de Trámite'!$LV$8:$LV$9</definedName>
    <definedName name="Archivo_de_Trámite_de_la_Administración_Desconcentrada_Servicios_al_Contribuyente_de_Nuevo_León_3">'Base_Respo_Archivos de Trámite'!$LW$8:$LW$8</definedName>
    <definedName name="Archivo_de_Trámite_de_la_Administración_Desconcentrada_Servicios_al_Contribuyente_de_Oaxaca_1">'Base_Respo_Archivos de Trámite'!$LX$8:$LX$8</definedName>
    <definedName name="Archivo_de_Trámite_de_la_Administración_Desconcentrada_Servicios_al_Contribuyente_de_Puebla_1">'Base_Respo_Archivos de Trámite'!$LY$8:$LY$8</definedName>
    <definedName name="Archivo_de_Trámite_de_la_Administración_Desconcentrada_Servicios_al_Contribuyente_de_Puebla_2">'Base_Respo_Archivos de Trámite'!$LZ$8:$LZ$8</definedName>
    <definedName name="Archivo_de_Trámite_de_la_Administración_Desconcentrada_Servicios_al_Contribuyente_de_Querétaro_1">'Base_Respo_Archivos de Trámite'!$MA$8:$MA$8</definedName>
    <definedName name="Archivo_de_Trámite_de_la_Administración_Desconcentrada_Servicios_al_Contribuyente_de_Quintana_Roo_2">'Base_Respo_Archivos de Trámite'!$MB$8:$MB$8</definedName>
    <definedName name="Archivo_de_Trámite_de_la_Administración_Desconcentrada_Servicios_al_Contribuyente_de_San_Luis_Potosí_1">'Base_Respo_Archivos de Trámite'!$MC$8:$MC$8</definedName>
    <definedName name="Archivo_de_Trámite_de_la_Administración_Desconcentrada_Servicios_al_Contribuyente_de_Sinaloa_1">'Base_Respo_Archivos de Trámite'!$MD$8:$MD$8</definedName>
    <definedName name="Archivo_de_Trámite_de_la_Administración_Desconcentrada_Servicios_al_Contribuyente_de_Sinaloa_2">'Base_Respo_Archivos de Trámite'!$ME$8:$ME$8</definedName>
    <definedName name="Archivo_de_Trámite_de_la_Administración_Desconcentrada_Servicios_al_Contribuyente_de_Sonora_1">'Base_Respo_Archivos de Trámite'!$MF$8:$MF$8</definedName>
    <definedName name="Archivo_de_Trámite_de_la_Administración_Desconcentrada_Servicios_al_Contribuyente_de_Sonora_2">'Base_Respo_Archivos de Trámite'!$MG$8:$MG$8</definedName>
    <definedName name="Archivo_de_Trámite_de_la_Administración_Desconcentrada_Servicios_al_Contribuyente_de_Sonora_3">'Base_Respo_Archivos de Trámite'!$MH$8:$MH$8</definedName>
    <definedName name="Archivo_de_Trámite_de_la_Administración_Desconcentrada_Servicios_al_Contribuyente_de_Tabasco_1">'Base_Respo_Archivos de Trámite'!$MI$8:$MI$8</definedName>
    <definedName name="Archivo_de_Trámite_de_la_Administración_Desconcentrada_Servicios_al_Contribuyente_de_Tamaulipas_1">'Base_Respo_Archivos de Trámite'!$MJ$8:$MJ$8</definedName>
    <definedName name="Archivo_de_Trámite_de_la_Administración_Desconcentrada_Servicios_al_Contribuyente_de_Tamaulipas_3">'Base_Respo_Archivos de Trámite'!$MK$8:$MK$8</definedName>
    <definedName name="Archivo_de_Trámite_de_la_Administración_Desconcentrada_Servicios_al_Contribuyente_de_Tamaulipas_4">'Base_Respo_Archivos de Trámite'!$ML$8:$ML$8</definedName>
    <definedName name="Archivo_de_Trámite_de_la_Administración_Desconcentrada_Servicios_al_Contribuyente_de_Tamaulipas_5">'Base_Respo_Archivos de Trámite'!$MM$8:$MM$8</definedName>
    <definedName name="Archivo_de_Trámite_de_la_Administración_Desconcentrada_Servicios_al_Contribuyente_de_Tlaxcala_1">'Base_Respo_Archivos de Trámite'!$MN$8:$MN$8</definedName>
    <definedName name="Archivo_de_Trámite_de_la_Administración_Desconcentrada_Servicios_al_Contribuyente_de_Veracruz_1">'Base_Respo_Archivos de Trámite'!$MO$8:$MO$8</definedName>
    <definedName name="Archivo_de_Trámite_de_la_Administración_Desconcentrada_Servicios_al_Contribuyente_de_Veracruz_2">'Base_Respo_Archivos de Trámite'!$MP$8:$MP$8</definedName>
    <definedName name="Archivo_de_Trámite_de_la_Administración_Desconcentrada_Servicios_al_Contribuyente_de_Veracruz_4">'Base_Respo_Archivos de Trámite'!$MQ$8:$MQ$8</definedName>
    <definedName name="Archivo_de_Trámite_de_la_Administración_Desconcentrada_Servicios_al_Contribuyente_de_Yucatán_1">'Base_Respo_Archivos de Trámite'!$MR$8:$MR$8</definedName>
    <definedName name="Archivo_de_Trámite_de_la_Administración_Desconcentrada_Servicios_al_Contribuyente_de_Zacatecas_1">'Base_Respo_Archivos de Trámite'!$MS$8:$MS$8</definedName>
    <definedName name="Archivo_de_Trámite_de_la_Administración_Desconcentrada_Servicios_al_Contribuyente_del_Distrito_Federal_1">'Base_Respo_Archivos de Trámite'!$MT$8:$MT$8</definedName>
    <definedName name="Archivo_de_Trámite_de_la_Administración_Desconcentrada_Servicios_al_Contribuyente_del_Distrito_Federal_2">'Base_Respo_Archivos de Trámite'!$MU$8:$MU$8</definedName>
    <definedName name="Archivo_de_Trámite_de_la_Administración_Desconcentrada_Servicios_al_Contribuyente_del_Distrito_Federal_3">'Base_Respo_Archivos de Trámite'!$MV$8:$MV$8</definedName>
    <definedName name="Archivo_de_Trámite_de_la_Administración_Desconcentrada_Servicios_al_Contribuyente_del_Distrito_Federal_4">'Base_Respo_Archivos de Trámite'!$MW$8:$MW$8</definedName>
    <definedName name="Archivo_de_Trámite_de_la_Administración_General_de_Auditoría_de_Comercio_Exterior">'Base_Respo_Archivos de Trámite'!$MZ$8:$MZ$8</definedName>
    <definedName name="Archivo_de_Trámite_de_la_Administración_General_de_Auditoría_Fiscal_Federal">'Base_Respo_Archivos de Trámite'!$NA$8:$NA$8</definedName>
    <definedName name="Archivo_de_Trámite_de_la_Administración_General_de_Comunicaciones_y_Tecnologías_de_la_Información">'Base_Respo_Archivos de Trámite'!$MX$8:$MX$9</definedName>
    <definedName name="Archivo_de_Trámite_de_la_Administración_General_de_Grandes_Contribuyentes">'Base_Respo_Archivos de Trámite'!$MY$8:$MY$8</definedName>
    <definedName name="Archivo_de_Trámite_de_la_Administración_General_de_Hidrocarburos">'Base_Respo_Archivos de Trámite'!$NC$8:$NC$8</definedName>
    <definedName name="Archivo_de_Trámite_de_la_Administración_General_de_Planeación">'Base_Respo_Archivos de Trámite'!$NB$8:$NB$8</definedName>
    <definedName name="Archivo_de_trámite_de_la_Aduana_de_Acapulco">'Base_Respo_Archivos de Trámite'!$ND$8:$ND$8</definedName>
    <definedName name="Archivo_de_trámite_de_la_Aduana_de_Agua_Prieta">'Base_Respo_Archivos de Trámite'!$NE$8:$NE$8</definedName>
    <definedName name="Archivo_de_trámite_de_la_Aduana_de_Aguascalientes">'Base_Respo_Archivos de Trámite'!$NF$8:$NF$8</definedName>
    <definedName name="Archivo_de_trámite_de_la_Aduana_de_Aguascalientes_Sección_Aduanera_SLP">'Base_Respo_Archivos de Trámite'!$NG$8:$NG$8</definedName>
    <definedName name="Archivo_de_trámite_de_la_Aduana_de_Aguascalientes_Sección_Aduanera_Zac.">'Base_Respo_Archivos de Trámite'!$NH$8:$NH$8</definedName>
    <definedName name="Archivo_de_trámite_de_la_Aduana_de_AICM_Ciudad_de_México">'Base_Respo_Archivos de Trámite'!$NI$8:$NI$8</definedName>
    <definedName name="Archivo_de_trámite_de_la_Aduana_de_Altamira_Tamaulipas">'Base_Respo_Archivos de Trámite'!$NJ$8:$NJ$8</definedName>
    <definedName name="Archivo_de_trámite_de_la_Aduana_de_Cancún_Quintana_Roo">'Base_Respo_Archivos de Trámite'!$NK$8:$NK$8</definedName>
    <definedName name="Archivo_de_trámite_de_la_Aduana_de_Cihuahua_Chihuahua">'Base_Respo_Archivos de Trámite'!$NL$8:$NL$8</definedName>
    <definedName name="Archivo_de_trámite_de_la_Aduana_de_Ciudad_Acuña_Coahuila_de_Zaragoza">'Base_Respo_Archivos de Trámite'!$NM$8:$NM$8</definedName>
    <definedName name="Archivo_de_trámite_de_la_Aduana_de_Ciudad_Camargo_Tamaulipas">'Base_Respo_Archivos de Trámite'!$NN$8:$NN$8</definedName>
    <definedName name="Archivo_de_trámite_de_la_Aduana_de_Ciudad_del_Carmen_Campeche">'Base_Respo_Archivos de Trámite'!$NO$8:$NO$9</definedName>
    <definedName name="Archivo_de_trámite_de_la_Aduana_de_Ciudad_Hidalgo_Suichate_Chiapas">'Base_Respo_Archivos de Trámite'!$NP$8:$NP$8</definedName>
    <definedName name="Archivo_de_trámite_de_la_Aduana_de_Ciudad_Juárez_Chihuahua">'Base_Respo_Archivos de Trámite'!$NQ$8:$NQ$8</definedName>
    <definedName name="Archivo_de_trámite_de_la_Aduana_de_Ciudad_Miguel_Alemán_Tamaulipas">'Base_Respo_Archivos de Trámite'!$NR$8:$NR$8</definedName>
    <definedName name="Archivo_de_trámite_de_la_Aduana_de_Ciudad_Reynosa_Tamaulipas">'Base_Respo_Archivos de Trámite'!$NS$8:$NS$8</definedName>
    <definedName name="Archivo_de_trámite_de_la_Aduana_de_Coatzacoalcos_Veracruz">'Base_Respo_Archivos de Trámite'!$NT$8:$NT$8</definedName>
    <definedName name="Archivo_de_trámite_de_la_Aduana_de_Colombia_Anáhuac_Nuevo_León">'Base_Respo_Archivos de Trámite'!$NU$8:$NU$8</definedName>
    <definedName name="Archivo_de_trámite_de_la_Aduana_de_Dos_Bocas_Tabasco">'Base_Respo_Archivos de Trámite'!$NV$8:$NV$8</definedName>
    <definedName name="Archivo_de_trámite_de_la_Aduana_de_Ensenada_BC">'Base_Respo_Archivos de Trámite'!$NW$8:$NW$8</definedName>
    <definedName name="Archivo_de_trámite_de_la_Aduana_de_Guadalajara">'Base_Respo_Archivos de Trámite'!$NX$8:$NX$8</definedName>
    <definedName name="Archivo_de_trámite_de_la_Aduana_de_Guanajuato_Silao_de_la_Victoria">'Base_Respo_Archivos de Trámite'!$NY$8:$NY$8</definedName>
    <definedName name="Archivo_de_trámite_de_la_Aduana_de_Guaymas_Sonora">'Base_Respo_Archivos de Trámite'!$NZ$8:$NZ$8</definedName>
    <definedName name="Archivo_de_trámite_de_la_Aduana_de_La_Paz_BCS">'Base_Respo_Archivos de Trámite'!$OA$8:$OA$8</definedName>
    <definedName name="Archivo_de_trámite_de_la_Aduana_de_Lázaro_Cárdenas_Michoacán">'Base_Respo_Archivos de Trámite'!$OB$8:$OB$8</definedName>
    <definedName name="Archivo_de_trámite_de_la_Aduana_de_Manzanillo_Colima">'Base_Respo_Archivos de Trámite'!$OC$8:$OC$8</definedName>
    <definedName name="Archivo_de_trámite_de_la_Aduana_de_Matamoros_Tamaulipas">'Base_Respo_Archivos de Trámite'!$OD$8:$OD$8</definedName>
    <definedName name="Archivo_de_trámite_de_la_Aduana_de_Mazatlán_Sinaloa">'Base_Respo_Archivos de Trámite'!$OE$8:$OE$8</definedName>
    <definedName name="Archivo_de_trámite_de_la_Aduana_de_Mexicali_Baja_California">'Base_Respo_Archivos de Trámite'!$OF$8:$OF$8</definedName>
    <definedName name="Archivo_de_trámite_de_la_Aduana_de_México">'Base_Respo_Archivos de Trámite'!$OG$8:$OG$8</definedName>
    <definedName name="Archivo_de_trámite_de_la_Aduana_de_Monterrey_Gral._Escobedo_Nuevo_León">'Base_Respo_Archivos de Trámite'!$OH$8:$OH$8</definedName>
    <definedName name="Archivo_de_trámite_de_la_Aduana_de_Naco_Sonora">'Base_Respo_Archivos de Trámite'!$OI$8:$OI$8</definedName>
    <definedName name="Archivo_de_trámite_de_la_Aduana_de_Nogales_Sonora">'Base_Respo_Archivos de Trámite'!$OJ$8:$OJ$11</definedName>
    <definedName name="Archivo_de_trámite_de_la_Aduana_de_Nuevo_Laredo_Tamaulipas">'Base_Respo_Archivos de Trámite'!$OK$8:$OK$8</definedName>
    <definedName name="Archivo_de_trámite_de_la_Aduana_de_Ojinaga_Chihuahua">'Base_Respo_Archivos de Trámite'!$OL$8:$OL$8</definedName>
    <definedName name="Archivo_de_trámite_de_la_Aduana_de_Piedras_Negras_Coahuila_de_Zaragoza">'Base_Respo_Archivos de Trámite'!$OM$8:$OM$10</definedName>
    <definedName name="Archivo_de_trámite_de_la_Aduana_de_Progreso_Yucatán">'Base_Respo_Archivos de Trámite'!$ON$8:$ON$8</definedName>
    <definedName name="Archivo_de_trámite_de_la_Aduana_de_Puebla">'Base_Respo_Archivos de Trámite'!$OO$8:$OO$8</definedName>
    <definedName name="Archivo_de_trámite_de_la_Aduana_de_Puerto_Palomas_Chihuahua">'Base_Respo_Archivos de Trámite'!$OP$8:$OP$8</definedName>
    <definedName name="Archivo_de_trámite_de_la_Aduana_de_Querétaro_Colón">'Base_Respo_Archivos de Trámite'!$OQ$8:$OQ$8</definedName>
    <definedName name="Archivo_de_trámite_de_la_Aduana_de_Salina_Cruz_Oaxaca">'Base_Respo_Archivos de Trámite'!$OR$8:$OR$8</definedName>
    <definedName name="Archivo_de_trámite_de_la_Aduana_de_San_Luis_Río_Colorado_Sonora">'Base_Respo_Archivos de Trámite'!$OS$8:$OS$9</definedName>
    <definedName name="Archivo_de_trámite_de_la_Aduana_de_Sonoyta_Sonora">'Base_Respo_Archivos de Trámite'!$OT$8:$OT$9</definedName>
    <definedName name="Archivo_de_trámite_de_la_Aduana_de_Subteniente_López_Quintana_Roo">'Base_Respo_Archivos de Trámite'!$OU$8:$OU$8</definedName>
    <definedName name="Archivo_de_trámite_de_la_Aduana_de_Tampico_Tamaulipas">'Base_Respo_Archivos de Trámite'!$OV$8:$OV$8</definedName>
    <definedName name="Archivo_de_trámite_de_la_Aduana_de_Tecate_Baja_California">'Base_Respo_Archivos de Trámite'!$OW$8:$OW$8</definedName>
    <definedName name="Archivo_de_trámite_de_la_Aduana_de_Tijuana_Baja_California">'Base_Respo_Archivos de Trámite'!$OX$8:$OX$8</definedName>
    <definedName name="Archivo_de_trámite_de_la_Aduana_de_Toluca_Estado_de_México">'Base_Respo_Archivos de Trámite'!$OY$8:$OY$8</definedName>
    <definedName name="Archivo_de_trámite_de_la_Aduana_de_Torreón_Coahuila_de_Zaragoza">'Base_Respo_Archivos de Trámite'!$OZ$8:$OZ$8</definedName>
    <definedName name="Archivo_de_trámite_de_la_Aduana_de_Tuxpan_Veracruz">'Base_Respo_Archivos de Trámite'!$PA$8:$PA$8</definedName>
    <definedName name="Archivo_de_trámite_de_la_Aduana_de_Veracruz">'Base_Respo_Archivos de Trámite'!$PB$8:$PB$8</definedName>
    <definedName name="Archivo_de_Trámite_de_la_Coordinación_de_Evaluación_de_Comunicaciones_y_Tecnologías_de_la_información">'Base_Respo_Archivos de Trámite'!$PD$8:$PD$8</definedName>
    <definedName name="Archivo_de_Trámite_de_la_Coordinación_de_Procedimientos_Penales">'Base_Respo_Archivos de Trámite'!$PE$8:$PE$8</definedName>
    <definedName name="Archivo_de_Trámite_de_la_Coordinación_Nacional_de_las_Administraciones_Desconcentradas_de_Servicios_al_Contribuyente">'Base_Respo_Archivos de Trámite'!$VN$8:$VN$8</definedName>
    <definedName name="Archivo_de_Trámite_de_la_Subadministración_de_Apoyo_Desconcentrado_de_Comunicaciones_y_Tecnologías_de_la_Información_de_Aguascalientes_1">'Base_Respo_Archivos de Trámite'!$PF$8:$PF$8</definedName>
    <definedName name="Archivo_de_Trámite_de_la_Subadministración_de_Apoyo_Desconcentrado_de_Comunicaciones_y_Tecnologías_de_la_Información_de_Baja_California_2_Tijuana">'Base_Respo_Archivos de Trámite'!$PG$8:$PG$8</definedName>
    <definedName name="Archivo_de_Trámite_de_la_Subadministración_de_Apoyo_Desconcentrado_de_Comunicaciones_y_Tecnologías_de_la_Información_de_Baja_California_Sur_1_La_Paz">'Base_Respo_Archivos de Trámite'!$PH$8:$PH$8</definedName>
    <definedName name="Archivo_de_Trámite_de_la_Subadministración_de_Apoyo_Desconcentrado_de_Comunicaciones_y_Tecnologías_de_la_Información_de_Campeche_1_Campeche">'Base_Respo_Archivos de Trámite'!$PI$8:$PI$8</definedName>
    <definedName name="Archivo_de_Trámite_de_la_Subadministración_de_Apoyo_Desconcentrado_de_Comunicaciones_y_Tecnologías_de_la_Información_de_Chiapas_1_Tuxtla_Gutiérrez">'Base_Respo_Archivos de Trámite'!$PJ$8:$PJ$8</definedName>
    <definedName name="Archivo_de_Trámite_de_la_Subadministración_de_Apoyo_Desconcentrado_de_Comunicaciones_y_Tecnologías_de_la_Información_de_Chiapas_2_Tapachula">'Base_Respo_Archivos de Trámite'!$PK$8:$PK$8</definedName>
    <definedName name="Archivo_de_Trámite_de_la_Subadministración_de_Apoyo_Desconcentrado_de_Comunicaciones_y_Tecnologías_de_la_Información_de_Chihuahua_1_Chihuahua">'Base_Respo_Archivos de Trámite'!$PL$8:$PL$8</definedName>
    <definedName name="Archivo_de_Trámite_de_la_Subadministración_de_Apoyo_Desconcentrado_de_Comunicaciones_y_Tecnologías_de_la_Información_de_Chihuahua_2_Cd._Juárez">'Base_Respo_Archivos de Trámite'!$PM$8:$PM$8</definedName>
    <definedName name="Archivo_de_Trámite_de_la_Subadministración_de_Apoyo_Desconcentrado_de_Comunicaciones_y_Tecnologías_de_la_Información_de_Coahuila_de_Zaragoza_1_Saltillo">'Base_Respo_Archivos de Trámite'!$PN$8:$PN$8</definedName>
    <definedName name="Archivo_de_Trámite_de_la_Subadministración_de_Apoyo_Desconcentrado_de_Comunicaciones_y_Tecnologías_de_la_Información_de_Coahuila_de_Zaragoza_2_Torreón">'Base_Respo_Archivos de Trámite'!$PO$8:$PO$8</definedName>
    <definedName name="Archivo_de_Trámite_de_la_Subadministración_de_Apoyo_Desconcentrado_de_Comunicaciones_y_Tecnologías_de_la_Información_de_Coahuila_de_Zaragoza_3_Piedras_Negras">'Base_Respo_Archivos de Trámite'!$TD$8:$TD$8</definedName>
    <definedName name="Archivo_de_Trámite_de_la_Subadministración_de_Apoyo_Desconcentrado_de_Comunicaciones_y_Tecnologías_de_la_Información_de_Colima_1_Colima">'Base_Respo_Archivos de Trámite'!$PP$8:$PP$8</definedName>
    <definedName name="Archivo_de_Trámite_de_la_Subadministración_de_Apoyo_Desconcentrado_de_Comunicaciones_y_Tecnologías_de_la_Información_de_CTI_2">'Base_Respo_Archivos de Trámite'!$PQ$8:$PQ$11</definedName>
    <definedName name="Archivo_de_Trámite_de_la_Subadministración_de_Apoyo_Desconcentrado_de_Comunicaciones_y_Tecnologías_de_la_Información_de_Durango_1_Durango">'Base_Respo_Archivos de Trámite'!$PR$8:$PR$8</definedName>
    <definedName name="Archivo_de_Trámite_de_la_Subadministración_de_Apoyo_Desconcentrado_de_Comunicaciones_y_Tecnologías_de_la_Información_de_Guanajuato_2_León">'Base_Respo_Archivos de Trámite'!$PS$8:$PS$8</definedName>
    <definedName name="Archivo_de_Trámite_de_la_Subadministración_de_Apoyo_Desconcentrado_de_Comunicaciones_y_Tecnologías_de_la_Información_de_Guanajuato_3_Celaya">'Base_Respo_Archivos de Trámite'!$PT$8:$PT$8</definedName>
    <definedName name="Archivo_de_Trámite_de_la_Subadministración_de_Apoyo_Desconcentrado_de_Comunicaciones_y_Tecnologías_de_la_Información_de_Guerrero_1_Acapulco">'Base_Respo_Archivos de Trámite'!$PU$8:$PU$8</definedName>
    <definedName name="Archivo_de_Trámite_de_la_Subadministración_de_Apoyo_Desconcentrado_de_Comunicaciones_y_Tecnologías_de_la_Información_de_Hidalgo_1_Pachuca">'Base_Respo_Archivos de Trámite'!$PV$8:$PV$8</definedName>
    <definedName name="Archivo_de_Trámite_de_la_Subadministración_de_Apoyo_Desconcentrado_de_Comunicaciones_y_Tecnologías_de_la_Información_de_Jalisco_1_Guadalajara">'Base_Respo_Archivos de Trámite'!$PW$8:$PW$8</definedName>
    <definedName name="Archivo_de_Trámite_de_la_Subadministración_de_Apoyo_Desconcentrado_de_Comunicaciones_y_Tecnologías_de_la_Información_de_Jalisco_2_Guadalajara_Sur">'Base_Respo_Archivos de Trámite'!$PX$8:$PX$8</definedName>
    <definedName name="Archivo_de_Trámite_de_la_Subadministración_de_Apoyo_Desconcentrado_de_Comunicaciones_y_Tecnologías_de_la_Información_de_Jalisco_3_Zapopan">'Base_Respo_Archivos de Trámite'!$PY$8:$PY$8</definedName>
    <definedName name="Archivo_de_Trámite_de_la_Subadministración_de_Apoyo_Desconcentrado_de_Comunicaciones_y_Tecnologías_de_la_Información_de_la_Aduana_de_Acapulco">'Base_Respo_Archivos de Trámite'!$PZ$8:$PZ$8</definedName>
    <definedName name="Archivo_de_Trámite_de_la_Subadministración_de_Apoyo_Desconcentrado_de_Comunicaciones_y_Tecnologías_de_la_Información_de_la_Aduana_de_Agua_Prieta">'Base_Respo_Archivos de Trámite'!$QA$8:$QA$8</definedName>
    <definedName name="Archivo_de_Trámite_de_la_Subadministración_de_Apoyo_Desconcentrado_de_Comunicaciones_y_Tecnologías_de_la_Información_de_la_Aduana_de_Aguascalientes">'Base_Respo_Archivos de Trámite'!$TE$8:$TE$8</definedName>
    <definedName name="Archivo_de_Trámite_de_la_Subadministración_de_Apoyo_Desconcentrado_de_Comunicaciones_y_Tecnologías_de_la_Información_de_la_Aduana_de_Altamira">'Base_Respo_Archivos de Trámite'!$QB$8:$QB$8</definedName>
    <definedName name="Archivo_de_Trámite_de_la_Subadministración_de_Apoyo_Desconcentrado_de_Comunicaciones_y_Tecnologías_de_la_Información_de_la_Aduana_de_Baja_California_1_Mexicali">'Base_Respo_Archivos de Trámite'!$QC$8:$QC$8</definedName>
    <definedName name="Archivo_de_Trámite_de_la_Subadministración_de_Apoyo_Desconcentrado_de_Comunicaciones_y_Tecnologías_de_la_Información_de_la_Aduana_de_Cancún">'Base_Respo_Archivos de Trámite'!$QD$8:$QD$8</definedName>
    <definedName name="Archivo_de_Trámite_de_la_Subadministración_de_Apoyo_Desconcentrado_de_Comunicaciones_y_Tecnologías_de_la_Información_de_la_Aduana_de_Chihuahua">'Base_Respo_Archivos de Trámite'!$QE$8:$QE$8</definedName>
    <definedName name="Archivo_de_Trámite_de_la_Subadministración_de_Apoyo_Desconcentrado_de_Comunicaciones_y_Tecnologías_de_la_Información_de_la_Aduana_de_Ciudad_Acuña">'Base_Respo_Archivos de Trámite'!$QF$8:$QF$8</definedName>
    <definedName name="Archivo_de_Trámite_de_la_Subadministración_de_Apoyo_Desconcentrado_de_Comunicaciones_y_Tecnologías_de_la_Información_de_la_Aduana_de_Ciudad_Camargo">'Base_Respo_Archivos de Trámite'!$QG$8:$QG$8</definedName>
    <definedName name="Archivo_de_Trámite_de_la_Subadministración_de_Apoyo_Desconcentrado_de_Comunicaciones_y_Tecnologías_de_la_Información_de_la_Aduana_de_Ciudad_del_Carmen">'Base_Respo_Archivos de Trámite'!$TF$8:$TF$8</definedName>
    <definedName name="Archivo_de_Trámite_de_la_Subadministración_de_Apoyo_Desconcentrado_de_Comunicaciones_y_Tecnologías_de_la_Información_de_la_Aduana_de_Ciudad_Hidalgo">'Base_Respo_Archivos de Trámite'!$QH$8:$QH$8</definedName>
    <definedName name="Archivo_de_Trámite_de_la_Subadministración_de_Apoyo_Desconcentrado_de_Comunicaciones_y_Tecnologías_de_la_Información_de_la_Aduana_de_Ciudad_Juárez">'Base_Respo_Archivos de Trámite'!$QI$8:$QI$8</definedName>
    <definedName name="Archivo_de_Trámite_de_la_Subadministración_de_Apoyo_Desconcentrado_de_Comunicaciones_y_Tecnologías_de_la_Información_de_la_Aduana_de_Ciudad_Miguel_Alemán">'Base_Respo_Archivos de Trámite'!$QJ$8:$QJ$8</definedName>
    <definedName name="Archivo_de_Trámite_de_la_Subadministración_de_Apoyo_Desconcentrado_de_Comunicaciones_y_Tecnologías_de_la_Información_de_la_Aduana_de_Ciudad_Reynosa">'Base_Respo_Archivos de Trámite'!$QK$8:$QK$8</definedName>
    <definedName name="Archivo_de_Trámite_de_la_Subadministración_de_Apoyo_Desconcentrado_de_Comunicaciones_y_Tecnologías_de_la_Información_de_la_Aduana_de_Coatzacoalcos">'Base_Respo_Archivos de Trámite'!$QL$8:$QL$8</definedName>
    <definedName name="Archivo_de_Trámite_de_la_Subadministración_de_Apoyo_Desconcentrado_de_Comunicaciones_y_Tecnologías_de_la_Información_de_la_Aduana_de_Colombia">'Base_Respo_Archivos de Trámite'!$QM$8:$QM$8</definedName>
    <definedName name="Archivo_de_Trámite_de_la_Subadministración_de_Apoyo_Desconcentrado_de_Comunicaciones_y_Tecnologías_de_la_Información_de_la_Aduana_de_Dos_Bocas">'Base_Respo_Archivos de Trámite'!$QN$8:$QN$8</definedName>
    <definedName name="Archivo_de_Trámite_de_la_Subadministración_de_Apoyo_Desconcentrado_de_Comunicaciones_y_Tecnologías_de_la_Información_de_la_Aduana_de_Ensenada">'Base_Respo_Archivos de Trámite'!$QO$8:$QO$8</definedName>
    <definedName name="Archivo_de_Trámite_de_la_Subadministración_de_Apoyo_Desconcentrado_de_Comunicaciones_y_Tecnologías_de_la_Información_de_la_Aduana_de_Guadalajara">'Base_Respo_Archivos de Trámite'!$QP$8:$QP$8</definedName>
    <definedName name="Archivo_de_Trámite_de_la_Subadministración_de_Apoyo_Desconcentrado_de_Comunicaciones_y_Tecnologías_de_la_Información_de_la_Aduana_de_Guanajuato">'Base_Respo_Archivos de Trámite'!$QQ$8:$QQ$8</definedName>
    <definedName name="Archivo_de_Trámite_de_la_Subadministración_de_Apoyo_Desconcentrado_de_Comunicaciones_y_Tecnologías_de_la_Información_de_la_Aduana_de_Guaymas">'Base_Respo_Archivos de Trámite'!$QR$8:$QR$8</definedName>
    <definedName name="Archivo_de_Trámite_de_la_Subadministración_de_Apoyo_Desconcentrado_de_Comunicaciones_y_Tecnologías_de_la_Información_de_la_Aduana_de_La_Paz">'Base_Respo_Archivos de Trámite'!$QS$8:$QS$8</definedName>
    <definedName name="Archivo_de_Trámite_de_la_Subadministración_de_Apoyo_Desconcentrado_de_Comunicaciones_y_Tecnologías_de_la_Información_de_la_Aduana_de_Lázaro_Cárdenas">'Base_Respo_Archivos de Trámite'!$QT$8:$QT$8</definedName>
    <definedName name="Archivo_de_Trámite_de_la_Subadministración_de_Apoyo_Desconcentrado_de_Comunicaciones_y_Tecnologías_de_la_Información_de_la_Aduana_de_Manzanillo">'Base_Respo_Archivos de Trámite'!$QU$8:$QU$8</definedName>
    <definedName name="Archivo_de_Trámite_de_la_Subadministración_de_Apoyo_Desconcentrado_de_Comunicaciones_y_Tecnologías_de_la_Información_de_la_Aduana_de_Matamoros">'Base_Respo_Archivos de Trámite'!$QV$8:$QV$8</definedName>
    <definedName name="Archivo_de_Trámite_de_la_Subadministración_de_Apoyo_Desconcentrado_de_Comunicaciones_y_Tecnologías_de_la_Información_de_la_Aduana_de_Mazatlán">'Base_Respo_Archivos de Trámite'!$QW$8:$QW$8</definedName>
    <definedName name="Archivo_de_Trámite_de_la_Subadministración_de_Apoyo_Desconcentrado_de_Comunicaciones_y_Tecnologías_de_la_Información_de_la_Aduana_de_Mexicali">'Base_Respo_Archivos de Trámite'!$QX$8:$QX$8</definedName>
    <definedName name="Archivo_de_Trámite_de_la_Subadministración_de_Apoyo_Desconcentrado_de_Comunicaciones_y_Tecnologías_de_la_Información_de_la_Aduana_de_México">'Base_Respo_Archivos de Trámite'!$QY$8:$QY$8</definedName>
    <definedName name="Archivo_de_Trámite_de_la_Subadministración_de_Apoyo_Desconcentrado_de_Comunicaciones_y_Tecnologías_de_la_Información_de_la_Aduana_de_Monterrey">'Base_Respo_Archivos de Trámite'!$QZ$8:$QZ$8</definedName>
    <definedName name="Archivo_de_Trámite_de_la_Subadministración_de_Apoyo_Desconcentrado_de_Comunicaciones_y_Tecnologías_de_la_Información_de_la_Aduana_de_Naco">'Base_Respo_Archivos de Trámite'!$RA$8:$RA$8</definedName>
    <definedName name="Archivo_de_Trámite_de_la_Subadministración_de_Apoyo_Desconcentrado_de_Comunicaciones_y_Tecnologías_de_la_Información_de_la_Aduana_de_Nogales">'Base_Respo_Archivos de Trámite'!$RB$8:$RB$8</definedName>
    <definedName name="Archivo_de_Trámite_de_la_Subadministración_de_Apoyo_Desconcentrado_de_Comunicaciones_y_Tecnologías_de_la_Información_de_la_Aduana_de_Nuevo_Laredo">'Base_Respo_Archivos de Trámite'!$RC$8:$RC$8</definedName>
    <definedName name="Archivo_de_Trámite_de_la_Subadministración_de_Apoyo_Desconcentrado_de_Comunicaciones_y_Tecnologías_de_la_Información_de_la_Aduana_de_Ojinaga">'Base_Respo_Archivos de Trámite'!$RD$8:$RD$8</definedName>
    <definedName name="Archivo_de_Trámite_de_la_Subadministración_de_Apoyo_Desconcentrado_de_Comunicaciones_y_Tecnologías_de_la_Información_de_la_Aduana_de_Piedras_Negras">'Base_Respo_Archivos de Trámite'!$RE$8:$RE$8</definedName>
    <definedName name="Archivo_de_Trámite_de_la_Subadministración_de_Apoyo_Desconcentrado_de_Comunicaciones_y_Tecnologías_de_la_Información_de_la_Aduana_de_Progreso">'Base_Respo_Archivos de Trámite'!$RF$8:$RF$8</definedName>
    <definedName name="Archivo_de_Trámite_de_la_Subadministración_de_Apoyo_Desconcentrado_de_Comunicaciones_y_Tecnologías_de_la_Información_de_la_Aduana_de_Puebla">'Base_Respo_Archivos de Trámite'!$RG$8:$RG$8</definedName>
    <definedName name="Archivo_de_Trámite_de_la_Subadministración_de_Apoyo_Desconcentrado_de_Comunicaciones_y_Tecnologías_de_la_Información_de_la_Aduana_de_Querétaro">'Base_Respo_Archivos de Trámite'!$RH$8:$RH$8</definedName>
    <definedName name="Archivo_de_Trámite_de_la_Subadministración_de_Apoyo_Desconcentrado_de_Comunicaciones_y_Tecnologías_de_la_Información_de_la_Aduana_de_Salina_Cruz">'Base_Respo_Archivos de Trámite'!$RI$8:$RI$8</definedName>
    <definedName name="Archivo_de_Trámite_de_la_Subadministración_de_Apoyo_Desconcentrado_de_Comunicaciones_y_Tecnologías_de_la_Información_de_la_Aduana_de_San_Luis_Río_Colorado">'Base_Respo_Archivos de Trámite'!$RJ$8:$RJ$8</definedName>
    <definedName name="Archivo_de_Trámite_de_la_Subadministración_de_Apoyo_Desconcentrado_de_Comunicaciones_y_Tecnologías_de_la_Información_de_la_Aduana_de_Sonoyta">'Base_Respo_Archivos de Trámite'!$RK$8:$RK$8</definedName>
    <definedName name="Archivo_de_Trámite_de_la_Subadministración_de_Apoyo_Desconcentrado_de_Comunicaciones_y_Tecnologías_de_la_Información_de_la_Aduana_de_Subteniente_López">'Base_Respo_Archivos de Trámite'!$RL$8:$RL$8</definedName>
    <definedName name="Archivo_de_Trámite_de_la_Subadministración_de_Apoyo_Desconcentrado_de_Comunicaciones_y_Tecnologías_de_la_Información_de_la_Aduana_de_Tampico">'Base_Respo_Archivos de Trámite'!$RM$8:$RM$8</definedName>
    <definedName name="Archivo_de_Trámite_de_la_Subadministración_de_Apoyo_Desconcentrado_de_Comunicaciones_y_Tecnologías_de_la_Información_de_la_Aduana_de_Tecate">'Base_Respo_Archivos de Trámite'!$RN$8:$RN$8</definedName>
    <definedName name="Archivo_de_Trámite_de_la_Subadministración_de_Apoyo_Desconcentrado_de_Comunicaciones_y_Tecnologías_de_la_Información_de_la_Aduana_de_Tijuana">'Base_Respo_Archivos de Trámite'!$RO$8:$RO$8</definedName>
    <definedName name="Archivo_de_Trámite_de_la_Subadministración_de_Apoyo_Desconcentrado_de_Comunicaciones_y_Tecnologías_de_la_Información_de_la_Aduana_de_Toluca">'Base_Respo_Archivos de Trámite'!$RP$8:$RP$8</definedName>
    <definedName name="Archivo_de_Trámite_de_la_Subadministración_de_Apoyo_Desconcentrado_de_Comunicaciones_y_Tecnologías_de_la_Información_de_la_Aduana_de_Torreón">'Base_Respo_Archivos de Trámite'!$RQ$8:$RQ$8</definedName>
    <definedName name="Archivo_de_Trámite_de_la_Subadministración_de_Apoyo_Desconcentrado_de_Comunicaciones_y_Tecnologías_de_la_Información_de_la_Aduana_de_Tuxpan">'Base_Respo_Archivos de Trámite'!$RR$8:$RR$8</definedName>
    <definedName name="Archivo_de_Trámite_de_la_Subadministración_de_Apoyo_Desconcentrado_de_Comunicaciones_y_Tecnologías_de_la_Información_de_la_Aduana_de_Veracruz">'Base_Respo_Archivos de Trámite'!$RS$8:$RS$8</definedName>
    <definedName name="Archivo_de_Trámite_de_la_Subadministración_de_Apoyo_Desconcentrado_de_comunicaciones_y_Tecnologías_de_la_Información_de_la_Aduana_del_Aeropuerto_Internacional_de_la_Ciudad_de_México_AICM">'Base_Respo_Archivos de Trámite'!$TG$8:$TG$8</definedName>
    <definedName name="Archivo_de_Trámite_de_la_Subadministración_de_Apoyo_Desconcentrado_de_Comunicaciones_y_Tecnologías_de_la_Información_de_la_Aduanan_de_Puerto_Palomas">'Base_Respo_Archivos de Trámite'!$RT$8:$RT$8</definedName>
    <definedName name="Archivo_de_Trámite_de_la_Subadministración_de_Apoyo_Desconcentrado_de_Comunicaciones_y_Tecnologías_de_la_Información_de_México_1_Toluca">'Base_Respo_Archivos de Trámite'!$RU$8:$RU$8</definedName>
    <definedName name="Archivo_de_Trámite_de_la_Subadministración_de_Apoyo_Desconcentrado_de_Comunicaciones_y_Tecnologías_de_la_Información_de_México_2_Naucalpan">'Base_Respo_Archivos de Trámite'!$RV$8:$RV$8</definedName>
    <definedName name="Archivo_de_Trámite_de_la_Subadministración_de_Apoyo_Desconcentrado_de_Comunicaciones_y_Tecnologías_de_la_Información_de_Michoacán_1_Morelia">'Base_Respo_Archivos de Trámite'!$RW$8:$RW$8</definedName>
    <definedName name="Archivo_de_Trámite_de_la_Subadministración_de_Apoyo_Desconcentrado_de_Comunicaciones_y_Tecnologías_de_la_Información_de_Morelos_1_Cuernavaca">'Base_Respo_Archivos de Trámite'!$RX$8:$RX$8</definedName>
    <definedName name="Archivo_de_Trámite_de_la_Subadministración_de_Apoyo_Desconcentrado_de_Comunicaciones_y_Tecnologías_de_la_Información_de_Nayarit_1_Tepic">'Base_Respo_Archivos de Trámite'!$RY$8:$RY$8</definedName>
    <definedName name="Archivo_de_Trámite_de_la_Subadministración_de_Apoyo_Desconcentrado_de_Comunicaciones_y_Tecnologías_de_la_Información_de_Nuevo_León_1_Monterrey">'Base_Respo_Archivos de Trámite'!$RZ$8:$RZ$8</definedName>
    <definedName name="Archivo_de_Trámite_de_la_Subadministración_de_Apoyo_Desconcentrado_de_Comunicaciones_y_Tecnologías_de_la_Información_de_Nuevo_León_2_Guadalupe">'Base_Respo_Archivos de Trámite'!$SA$8:$SA$8</definedName>
    <definedName name="Archivo_de_Trámite_de_la_Subadministración_de_Apoyo_Desconcentrado_de_Comunicaciones_y_Tecnologías_de_la_Información_de_Nuevo_León_3_San_Pedro_Garza_García">'Base_Respo_Archivos de Trámite'!$SB$8:$SB$8</definedName>
    <definedName name="Archivo_de_Trámite_de_la_Subadministración_de_Apoyo_Desconcentrado_de_Comunicaciones_y_Tecnologías_de_la_Información_de_Oaxaca_1_Oaxaca">'Base_Respo_Archivos de Trámite'!$SC$8:$SC$8</definedName>
    <definedName name="Archivo_de_Trámite_de_la_Subadministración_de_Apoyo_Desconcentrado_de_Comunicaciones_y_Tecnologías_de_la_Información_de_Puebla_1_Puebla_Norte">'Base_Respo_Archivos de Trámite'!$SD$8:$SD$8</definedName>
    <definedName name="Archivo_de_Trámite_de_la_Subadministración_de_Apoyo_Desconcentrado_de_Comunicaciones_y_Tecnologías_de_la_Información_de_Puebla_2_Puebla_Sur">'Base_Respo_Archivos de Trámite'!$SE$8:$SE$8</definedName>
    <definedName name="Archivo_de_Trámite_de_la_Subadministración_de_Apoyo_Desconcentrado_de_Comunicaciones_y_Tecnologías_de_la_Información_de_Querétaro_1_Querétaro">'Base_Respo_Archivos de Trámite'!$SF$8:$SF$8</definedName>
    <definedName name="Archivo_de_Trámite_de_la_Subadministración_de_Apoyo_Desconcentrado_de_Comunicaciones_y_Tecnologías_de_la_Información_de_Quintana_Roo_2_Cancún">'Base_Respo_Archivos de Trámite'!$SG$8:$SG$8</definedName>
    <definedName name="Archivo_de_Trámite_de_la_Subadministración_de_Apoyo_Desconcentrado_de_Comunicaciones_y_Tecnologías_de_la_Información_de_San_Luis_Potosí_1_San_Luis_Potosí">'Base_Respo_Archivos de Trámite'!$SH$8:$SH$8</definedName>
    <definedName name="Archivo_de_Trámite_de_la_Subadministración_de_Apoyo_Desconcentrado_de_Comunicaciones_y_Tecnologías_de_la_Información_de_Sinaloa_1_Culiacán">'Base_Respo_Archivos de Trámite'!$SI$8:$SI$8</definedName>
    <definedName name="Archivo_de_Trámite_de_la_Subadministración_de_Apoyo_Desconcentrado_de_Comunicaciones_y_Tecnologías_de_la_Información_de_Sinaloa_2_Mazatlán">'Base_Respo_Archivos de Trámite'!$SJ$8:$SJ$8</definedName>
    <definedName name="Archivo_de_Trámite_de_la_Subadministración_de_Apoyo_Desconcentrado_de_Comunicaciones_y_Tecnologías_de_la_Información_de_Sonora_1_Hermosillo">'Base_Respo_Archivos de Trámite'!$SK$8:$SK$8</definedName>
    <definedName name="Archivo_de_Trámite_de_la_Subadministración_de_Apoyo_Desconcentrado_de_Comunicaciones_y_Tecnologías_de_la_Información_de_Sonora_2_Cd._Obregón">'Base_Respo_Archivos de Trámite'!$SL$8:$SL$8</definedName>
    <definedName name="Archivo_de_Trámite_de_la_Subadministración_de_Apoyo_Desconcentrado_de_Comunicaciones_y_Tecnologías_de_la_Información_de_Sonora_3_Nogales">'Base_Respo_Archivos de Trámite'!$SM$8:$SM$8</definedName>
    <definedName name="Archivo_de_Trámite_de_la_Subadministración_de_Apoyo_Desconcentrado_de_Comunicaciones_y_Tecnologías_de_la_Información_de_Tabasco_1_Villahermosa">'Base_Respo_Archivos de Trámite'!$SN$8:$SN$8</definedName>
    <definedName name="Archivo_de_Trámite_de_la_Subadministración_de_Apoyo_Desconcentrado_de_Comunicaciones_y_Tecnologías_de_la_Información_de_Tamaulipas_1_Ciudad_Victoria">'Base_Respo_Archivos de Trámite'!$SO$8:$SO$8</definedName>
    <definedName name="Archivo_de_Trámite_de_la_Subadministración_de_Apoyo_Desconcentrado_de_Comunicaciones_y_Tecnologías_de_la_Información_de_Tamaulipas_3_Nuevo_Laredo">'Base_Respo_Archivos de Trámite'!$SP$8:$SP$8</definedName>
    <definedName name="Archivo_de_Trámite_de_la_Subadministración_de_Apoyo_Desconcentrado_de_Comunicaciones_y_Tecnologías_de_la_Información_de_Tamaulipas_4_Reynosa">'Base_Respo_Archivos de Trámite'!$SQ$8:$SQ$8</definedName>
    <definedName name="Archivo_de_Trámite_de_la_Subadministración_de_Apoyo_Desconcentrado_de_Comunicaciones_y_Tecnologías_de_la_Información_de_Tamaulipas_5_Tampico">'Base_Respo_Archivos de Trámite'!$SR$8:$SR$8</definedName>
    <definedName name="Archivo_de_Trámite_de_la_Subadministración_de_Apoyo_Desconcentrado_de_Comunicaciones_y_Tecnologías_de_la_Información_de_Tlaxcala_1_Tlaxcala">'Base_Respo_Archivos de Trámite'!$SS$8:$SS$8</definedName>
    <definedName name="Archivo_de_Trámite_de_la_Subadministración_de_Apoyo_Desconcentrado_de_Comunicaciones_y_Tecnologías_de_la_Información_de_Veracruz_1_Xalapa">'Base_Respo_Archivos de Trámite'!$ST$8:$ST$8</definedName>
    <definedName name="Archivo_de_Trámite_de_la_Subadministración_de_Apoyo_Desconcentrado_de_Comunicaciones_y_Tecnologías_de_la_Información_de_Veracruz_2_Veracruz">'Base_Respo_Archivos de Trámite'!$SU$8:$SU$8</definedName>
    <definedName name="Archivo_de_Trámite_de_la_Subadministración_de_Apoyo_Desconcentrado_de_Comunicaciones_y_Tecnologías_de_la_Información_de_Veracruz_4_Coatzacoalcos">'Base_Respo_Archivos de Trámite'!$SV$8:$SV$8</definedName>
    <definedName name="Archivo_de_Trámite_de_la_Subadministración_de_Apoyo_Desconcentrado_de_Comunicaciones_y_Tecnologías_de_la_Información_de_Yucatán_1_Mérida">'Base_Respo_Archivos de Trámite'!$SW$8:$SW$8</definedName>
    <definedName name="Archivo_de_Trámite_de_la_Subadministración_de_Apoyo_Desconcentrado_de_Comunicaciones_y_Tecnologías_de_la_Información_de_Zacatecas_1_zacatecas">'Base_Respo_Archivos de Trámite'!$SX$8:$SX$8</definedName>
    <definedName name="Archivo_de_Trámite_de_la_Subadministración_de_Apoyo_Desconcentrado_de_Comunicaciones_y_Tecnologías_de_la_Información_del_Distrito_Federal_1_Norte_D.F.">'Base_Respo_Archivos de Trámite'!$SY$8:$SY$8</definedName>
    <definedName name="Archivo_de_Trámite_de_la_Subadministración_de_Apoyo_Desconcentrado_de_Comunicaciones_y_Tecnologías_de_la_Información_del_Distrito_Federal_2_Centro_D.F.">'Base_Respo_Archivos de Trámite'!$SZ$8:$SZ$8</definedName>
    <definedName name="Archivo_de_Trámite_de_la_Subadministración_de_Apoyo_Desconcentrado_de_Comunicaciones_y_Tecnologías_de_la_Información_del_Distrito_Federal_3_Oriente_D.F.">'Base_Respo_Archivos de Trámite'!$TA$8:$TA$8</definedName>
    <definedName name="Archivo_de_Trámite_de_la_Subadministración_de_Apoyo_Desconcentrado_de_Comunicaciones_y_Tecnologías_de_la_Información_del_Distrito_Federal_4_Sur_D.F.">'Base_Respo_Archivos de Trámite'!$TB$8:$TB$8</definedName>
    <definedName name="Archivo_de_Trámite_de_la_Subadministración_de_Apoyo_Desconcentrado_de_Comunicaciones_y_Tecnologías_de_la_Información_del_Distrito_Federal_5_C._Hidalgo">'Base_Respo_Archivos de Trámite'!$TC$8:$TC$8</definedName>
    <definedName name="Archivo_de_Trámite_de_la_Subadministración_de_Apoyo_Desconcentrado_de_Comunicaciones_y_Tecnologías_de_la_Información_del_Distrito_Federal_6_CPN_UAIFA_ET">'Base_Respo_Archivos de Trámite'!$UJ$8:$UJ$8</definedName>
    <definedName name="Archivo_de_Trámite_de_la_Subadministración_de_Gestión_y_Análisis_Gerencial">'Base_Respo_Archivos de Trámite'!$TH$8:$TH$8</definedName>
    <definedName name="Archivo_de_Trámite_de_la_Subadministración_de_Recursos_y_Servicios_de_Acapulco">'Base_Respo_Archivos de Trámite'!$TI$8:$TI$8</definedName>
    <definedName name="Archivo_de_Trámite_de_la_Subadministración_de_Recursos_y_Servicios_de_Aguascalientes">'Base_Respo_Archivos de Trámite'!$TJ$8:$TJ$8</definedName>
    <definedName name="Archivo_de_Trámite_de_la_Subadministración_de_Recursos_y_Servicios_de_Cancún">'Base_Respo_Archivos de Trámite'!$TK$8:$TK$8</definedName>
    <definedName name="Archivo_de_Trámite_de_la_Subadministración_de_Recursos_y_Servicios_de_Celaya">'Base_Respo_Archivos de Trámite'!$VQ$8:$VQ$8</definedName>
    <definedName name="Archivo_de_Trámite_de_la_Subadministración_de_Recursos_y_Servicios_de_Chichimequillas">'Base_Respo_Archivos de Trámite'!$VV$8:$VV$8</definedName>
    <definedName name="Archivo_de_Trámite_de_la_Subadministración_de_Recursos_y_Servicios_de_Chihuahua">'Base_Respo_Archivos de Trámite'!$TL$8:$TL$8</definedName>
    <definedName name="Archivo_de_Trámite_de_la_Subadministración_de_Recursos_y_Servicios_de_Ciudad_Juárez">'Base_Respo_Archivos de Trámite'!$TM$8:$TM$10</definedName>
    <definedName name="Archivo_de_Trámite_de_la_Subadministración_de_Recursos_y_Servicios_de_Colima">'Base_Respo_Archivos de Trámite'!$TN$8:$TN$8</definedName>
    <definedName name="Archivo_de_Trámite_de_la_Subadministración_de_Recursos_y_Servicios_de_Cuernavaca">'Base_Respo_Archivos de Trámite'!$TO$8:$TO$8</definedName>
    <definedName name="Archivo_de_Trámite_de_la_Subadministración_de_Recursos_y_Servicios_de_Culiacán">'Base_Respo_Archivos de Trámite'!$TP$8:$TP$8</definedName>
    <definedName name="Archivo_de_Trámite_de_la_Subadministración_de_Recursos_y_Servicios_de_Hermosillo">'Base_Respo_Archivos de Trámite'!$TQ$8:$TQ$8</definedName>
    <definedName name="Archivo_de_Trámite_de_la_Subadministración_de_Recursos_y_Servicios_de_la_Paz">'Base_Respo_Archivos de Trámite'!$TR$8:$TR$8</definedName>
    <definedName name="Archivo_de_Trámite_de_la_Subadministración_de_Recursos_y_Servicios_de_los_Cabos">'Base_Respo_Archivos de Trámite'!$VO$8:$VO$8</definedName>
    <definedName name="Archivo_de_Trámite_de_la_Subadministración_de_Recursos_y_Servicios_de_Mérida">'Base_Respo_Archivos de Trámite'!$TS$8:$TS$8</definedName>
    <definedName name="Archivo_de_Trámite_de_la_Subadministración_de_Recursos_y_Servicios_de_Morelia">'Base_Respo_Archivos de Trámite'!$TT$8:$TT$8</definedName>
    <definedName name="Archivo_de_Trámite_de_la_Subadministración_de_Recursos_y_Servicios_de_Naucalpan">'Base_Respo_Archivos de Trámite'!$TU$8:$TU$13</definedName>
    <definedName name="Archivo_de_Trámite_de_la_Subadministración_de_Recursos_y_Servicios_de_Nogales">'Base_Respo_Archivos de Trámite'!$TV$8:$TV$8</definedName>
    <definedName name="Archivo_de_Trámite_de_la_Subadministración_de_Recursos_y_Servicios_de_Nuevo_Laredo">'Base_Respo_Archivos de Trámite'!$TW$8:$TW$10</definedName>
    <definedName name="Archivo_de_Trámite_de_la_Subadministración_de_Recursos_y_Servicios_de_Oaxaca">'Base_Respo_Archivos de Trámite'!$TX$8:$TX$8</definedName>
    <definedName name="Archivo_de_Trámite_de_la_Subadministración_de_Recursos_y_Servicios_de_Pachuca">'Base_Respo_Archivos de Trámite'!$TY$8:$TY$8</definedName>
    <definedName name="Archivo_de_Trámite_de_la_Subadministración_de_Recursos_y_Servicios_de_Puebla">'Base_Respo_Archivos de Trámite'!$TZ$8:$TZ$8</definedName>
    <definedName name="Archivo_de_Trámite_de_la_Subadministración_de_Recursos_y_Servicios_de_Reynosa">'Base_Respo_Archivos de Trámite'!$UA$8:$UA$8</definedName>
    <definedName name="Archivo_de_Trámite_de_la_Subadministración_de_Recursos_y_Servicios_de_Tampico">'Base_Respo_Archivos de Trámite'!$UB$8:$UB$8</definedName>
    <definedName name="Archivo_de_Trámite_de_la_Subadministración_de_Recursos_y_Servicios_de_Tepic">'Base_Respo_Archivos de Trámite'!$UC$8:$UC$8</definedName>
    <definedName name="Archivo_de_Trámite_de_la_Subadministración_de_Recursos_y_Servicios_de_Toluca">'Base_Respo_Archivos de Trámite'!$UD$8:$UD$9</definedName>
    <definedName name="Archivo_de_Trámite_de_la_Subadministración_de_Recursos_y_Servicios_de_Torreón">'Base_Respo_Archivos de Trámite'!$UE$8:$UE$8</definedName>
    <definedName name="Archivo_de_Trámite_de_la_Subadministración_de_Recursos_y_Servicios_de_Tuxtla_Gutiérrez">'Base_Respo_Archivos de Trámite'!$UF$8:$UF$11</definedName>
    <definedName name="Archivo_de_Trámite_de_la_Subadministración_de_Recursos_y_Servicios_de_Veracruz">'Base_Respo_Archivos de Trámite'!$UG$8:$UG$8</definedName>
    <definedName name="Archivo_de_Trámite_de_la_Subadministración_de_Recursos_y_Servicios_de_Villahermosa">'Base_Respo_Archivos de Trámite'!$UH$8:$UH$8</definedName>
    <definedName name="Archivo_de_Trámite_de_la_Subaministración_de_Asesoría_Jurídica_en_Comunicaciones_y_Tecnologías_de_la_Información">'Base_Respo_Archivos de Trámite'!$UI$8:$UI$8</definedName>
    <definedName name="Archivo_de_Trámite_del_Módulo_de_Recursos_y_Servicios_de_Campeche">'Base_Respo_Archivos de Trámite'!$UK$8:$UK$8</definedName>
    <definedName name="Archivo_de_Trámite_del_Módulo_de_Recursos_y_Servicios_de_Chetumal">'Base_Respo_Archivos de Trámite'!$VY$8:$VY$8</definedName>
    <definedName name="Archivo_de_Trámite_del_Módulo_de_Recursos_y_Servicios_de_Ciudad_Guzmán">'Base_Respo_Archivos de Trámite'!$VT$8:$VT$8</definedName>
    <definedName name="Archivo_de_Trámite_del_Módulo_de_Recursos_y_Servicios_de_Ciudad_Victoria">'Base_Respo_Archivos de Trámite'!$UL$8:$UL$8</definedName>
    <definedName name="Archivo_de_Trámite_del_Módulo_de_Recursos_y_Servicios_de_Coatzacoalcos">'Base_Respo_Archivos de Trámite'!$UM$8:$UM$8</definedName>
    <definedName name="Archivo_de_Trámite_del_Módulo_de_Recursos_y_Servicios_de_Córdoba">'Base_Respo_Archivos de Trámite'!$UN$8:$UN$8</definedName>
    <definedName name="Archivo_de_Trámite_del_Módulo_de_Recursos_y_Servicios_de_Durango">'Base_Respo_Archivos de Trámite'!$UO$8:$UO$8</definedName>
    <definedName name="Archivo_de_Trámite_del_Módulo_de_Recursos_y_Servicios_de_Ensenada">'Base_Respo_Archivos de Trámite'!$VR$8:$VR$8</definedName>
    <definedName name="Archivo_de_Trámite_del_Módulo_de_Recursos_y_Servicios_de_Iguala">'Base_Respo_Archivos de Trámite'!$VW$8:$VW$8</definedName>
    <definedName name="Archivo_de_Trámite_del_Módulo_de_Recursos_y_Servicios_de_Irapuato">'Base_Respo_Archivos de Trámite'!$VP$8:$VP$8</definedName>
    <definedName name="Archivo_de_Trámite_del_Módulo_de_Recursos_y_Servicios_de_León">'Base_Respo_Archivos de Trámite'!$UP$8:$UP$8</definedName>
    <definedName name="Archivo_de_Trámite_del_Módulo_de_Recursos_y_Servicios_de_Los_Mochis">'Base_Respo_Archivos de Trámite'!$UQ$8:$UQ$8</definedName>
    <definedName name="Archivo_de_Trámite_del_Módulo_de_Recursos_y_Servicios_de_Manzanillo">'Base_Respo_Archivos de Trámite'!$UR$8:$UR$8</definedName>
    <definedName name="Archivo_de_Trámite_del_Módulo_de_Recursos_y_Servicios_de_Matamoros">'Base_Respo_Archivos de Trámite'!$VS$8:$VS$8</definedName>
    <definedName name="Archivo_de_Trámite_del_Módulo_de_Recursos_y_Servicios_de_Mazatlán">'Base_Respo_Archivos de Trámite'!$US$8:$US$8</definedName>
    <definedName name="Archivo_de_Trámite_del_Módulo_de_Recursos_y_Servicios_de_Mexicali">'Base_Respo_Archivos de Trámite'!$UT$8:$UT$8</definedName>
    <definedName name="Archivo_de_Trámite_del_Módulo_de_Recursos_y_Servicios_de_Obregón">'Base_Respo_Archivos de Trámite'!$UU$8:$UU$8</definedName>
    <definedName name="Archivo_de_Trámite_del_Módulo_de_Recursos_y_Servicios_de_Piedras_Negras">'Base_Respo_Archivos de Trámite'!$UV$8:$UV$8</definedName>
    <definedName name="Archivo_de_Trámite_del_Módulo_de_Recursos_y_Servicios_de_Puerto_Vallarta">'Base_Respo_Archivos de Trámite'!$VU$8:$VU$8</definedName>
    <definedName name="Archivo_de_Trámite_del_Módulo_de_Recursos_y_Servicios_de_Quéretaro">'Base_Respo_Archivos de Trámite'!$UW$8:$UW$8</definedName>
    <definedName name="Archivo_de_Trámite_del_Módulo_de_Recursos_y_Servicios_de_Saltillo">'Base_Respo_Archivos de Trámite'!$PC$8:$PC$8</definedName>
    <definedName name="Archivo_de_Trámite_del_Módulo_de_Recursos_y_Servicios_de_San_Luis_Potosí">'Base_Respo_Archivos de Trámite'!$UX$8:$UX$8</definedName>
    <definedName name="Archivo_de_Trámite_del_Módulo_de_Recursos_y_Servicios_de_Tapachula">'Base_Respo_Archivos de Trámite'!$UY$8:$UY$8</definedName>
    <definedName name="Archivo_de_Trámite_del_Módulo_de_Recursos_y_Servicios_de_Tlaxcala">'Base_Respo_Archivos de Trámite'!$UZ$8:$UZ$8</definedName>
    <definedName name="Archivo_de_Trámite_del_Módulo_de_Recursos_y_Servicios_de_Tuxpan">'Base_Respo_Archivos de Trámite'!$VX$8:$VX$8</definedName>
    <definedName name="Archivo_de_Trámite_del_Módulo_de_Recursos_y_Servicios_de_Xalapa">'Base_Respo_Archivos de Trámite'!$VA$8:$VA$8</definedName>
    <definedName name="Archivo_de_Trámite_del_Módulo_de_Recursos_y_Servicios_de_Zacatecas">'Base_Respo_Archivos de Trámite'!$VB$8:$VB$8</definedName>
    <definedName name="Archivo_de_Trámite_del_Módulo_de_Servicios_Tributarios_de_Chetumal">'Base_Respo_Archivos de Trámite'!$VC$8:$VC$8</definedName>
    <definedName name="Archivo_de_Trámite_del_Módulo_de_Servicios_Tributarios_de_Ciudad_Guzmán">'Base_Respo_Archivos de Trámite'!$VD$8:$VD$8</definedName>
    <definedName name="Archivo_de_Trámite_del_Módulo_de_Servicios_Tributarios_de_Córdoba">'Base_Respo_Archivos de Trámite'!$VE$8:$VE$8</definedName>
    <definedName name="Archivo_de_Trámite_del_Módulo_de_Servicios_Tributarios_de_Ensenada">'Base_Respo_Archivos de Trámite'!$VF$8:$VF$8</definedName>
    <definedName name="Archivo_de_Trámite_del_Módulo_de_Servicios_Tributarios_de_Iguala">'Base_Respo_Archivos de Trámite'!$VG$8:$VG$8</definedName>
    <definedName name="Archivo_de_Trámite_del_Módulo_de_Servicios_Tributarios_de_Irapuato">'Base_Respo_Archivos de Trámite'!$VH$8:$VH$9</definedName>
    <definedName name="Archivo_de_Trámite_del_Módulo_de_Servicios_Tributarios_de_los_Cabos">'Base_Respo_Archivos de Trámite'!$VI$8:$VI$8</definedName>
    <definedName name="Archivo_de_Trámite_del_Módulo_de_Servicios_Tributarios_de_los_Mochis">'Base_Respo_Archivos de Trámite'!$VJ$8:$VJ$8</definedName>
    <definedName name="Archivo_de_Trámite_del_Módulo_de_Servicios_Tributarios_de_Puerto_Vallarta">'Base_Respo_Archivos de Trámite'!$VK$8:$VK$8</definedName>
    <definedName name="Archivo_de_Trámite_del_Módulo_de_Servicios_Tributarios_de_Tuxpan">'Base_Respo_Archivos de Trámite'!$VL$8:$VL$8</definedName>
    <definedName name="Archivo_de_Trámite_del_Módulo_de_Servicios_Tributarios_de_Uruapan">'Base_Respo_Archivos de Trámite'!$VM$8:$VM$8</definedName>
    <definedName name="_xlnm.Print_Area" localSheetId="1">Clave!$B$9:$B$601</definedName>
    <definedName name="_xlnm.Print_Area" localSheetId="0">'INF TRIMESTRAL ARCHIVOS'!$A$1:$CO$38</definedName>
    <definedName name="Asuntos_Jurídicos">NomSerie!$G$2:$G$15</definedName>
    <definedName name="Atención_al_usuario">NomSerie!$T$2:$T$6</definedName>
    <definedName name="Auditoría">NomSerie!$X$2:$X$4</definedName>
    <definedName name="Campo_Automatizado">NomSerie!$AC$2</definedName>
    <definedName name="Cobranza">NomSerie!$Y$2:$Y$5</definedName>
    <definedName name="Código_Serie">NomSerie!$D$2:$D$24</definedName>
    <definedName name="Compensaciones_y_Devoluciones">NomSerie!$V$2:$V$3</definedName>
    <definedName name="Comunicación_Social">NomSerie!$N$2:$N$6</definedName>
    <definedName name="CONCENTRACIÓN">Clave!$L$9:$L$10</definedName>
    <definedName name="Control_de_Obligaciones">NomSerie!$W$2:$W$5</definedName>
    <definedName name="Control_y_Auditoría_de_Actividades_Públicas">NomSerie!$O$2:$O$17</definedName>
    <definedName name="Declaraciones_Pedimentos_y_Pagos">NomSerie!$U$2:$U$5</definedName>
    <definedName name="Defensa_del_Interés_Fiscal">NomSerie!$Z$2:$Z$7</definedName>
    <definedName name="Descripcion_del_Archivo">'Base_Respo_Archivos de Trámite'!$WA$8</definedName>
    <definedName name="Emmanuel_Hernández_Orozco">'Base_Respo_Archivos de Trámite'!$GY$8:$GY$9</definedName>
    <definedName name="Gestión_del_Riesgo_Tributario_y_Aduanero">NomSerie!$AB$2</definedName>
    <definedName name="Gobierno">NomSerie!$R$2</definedName>
    <definedName name="Identificación_del_Usuario">NomSerie!$S$2:$S$3</definedName>
    <definedName name="María_de_Lourdes_Villa_Gutiérrez">'Base_Respo_Archivos de Trámite'!$VZ$8:$VZ$9</definedName>
    <definedName name="María_Teresa_Padilla_Hernández">'Base_Respo_Archivos de Trámite'!$LG$8:$LG$9</definedName>
    <definedName name="Nombre_del_Archivo_Dato_Automatizado">'Base_Respo_Archivos de Trámite'!$YJ$8</definedName>
    <definedName name="Nombre_Serie">NomSerie!$C$2:$C$24</definedName>
    <definedName name="Planeación_Información_Evaluación_y_Políticas">NomSerie!$P$2:$P$11</definedName>
    <definedName name="Print_Titles" localSheetId="0">'INF TRIMESTRAL ARCHIVOS'!$15:$20</definedName>
    <definedName name="Programación_Organización_y_Presupuestación">NomSerie!$H$2:$H$13</definedName>
    <definedName name="Recursos_Financieros">NomSerie!$J$2:$J$15</definedName>
    <definedName name="Recursos_Humanos">NomSerie!$I$2:$I$24</definedName>
    <definedName name="Recursos_Materiales_y_Obra_Pública">NomSerie!$K$2:$K$25</definedName>
    <definedName name="Relaciones_Interinstitucionales">NomSerie!$AA$2:$AA$3</definedName>
    <definedName name="Seleccionar_Admon_Gral">Clave!$Q$9</definedName>
    <definedName name="Seleccionar_Tipo_de_Archivo">Clave!$J$9</definedName>
    <definedName name="Servicios_Generales">NomSerie!$L$2:$L$18</definedName>
    <definedName name="Tecnologías_y_Servicios_de_la_Información">NomSerie!$M$2:$M$17</definedName>
    <definedName name="Tipo_de_Archivo">Clave!$I$9:$I$11</definedName>
    <definedName name="TRÁMITE">Clave!$K$9:$K$21</definedName>
    <definedName name="Transparencia_y_Acceso_a_la_Información">NomSerie!$Q$2:$Q$9</definedName>
    <definedName name="VALOR__DOCUMENTAL">NomSerie!$N$30:$N$34</definedName>
    <definedName name="Z_8771FAD1_E626_4FE8_96C9_BF36DB884944_.wvu.PrintArea" localSheetId="0" hidden="1">'INF TRIMESTRAL ARCHIVOS'!$A$1:$CP$38</definedName>
    <definedName name="Z_8771FAD1_E626_4FE8_96C9_BF36DB884944_.wvu.PrintTitles" localSheetId="0" hidden="1">'INF TRIMESTRAL ARCHIVOS'!$1:$17</definedName>
  </definedNames>
  <calcPr calcId="191029"/>
</workbook>
</file>

<file path=xl/calcChain.xml><?xml version="1.0" encoding="utf-8"?>
<calcChain xmlns="http://schemas.openxmlformats.org/spreadsheetml/2006/main">
  <c r="B23" i="4" l="1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B3" i="4"/>
  <c r="B2" i="4"/>
  <c r="H759" i="3"/>
  <c r="H758" i="3"/>
  <c r="H757" i="3"/>
  <c r="H756" i="3"/>
  <c r="H755" i="3"/>
  <c r="H754" i="3"/>
  <c r="H753" i="3"/>
  <c r="H752" i="3"/>
  <c r="H751" i="3"/>
  <c r="H750" i="3"/>
  <c r="H749" i="3"/>
  <c r="H748" i="3"/>
  <c r="H747" i="3"/>
  <c r="H746" i="3"/>
  <c r="H745" i="3"/>
  <c r="H744" i="3"/>
  <c r="H743" i="3"/>
  <c r="H742" i="3"/>
  <c r="H741" i="3"/>
  <c r="H740" i="3"/>
  <c r="H739" i="3"/>
  <c r="H738" i="3"/>
  <c r="H737" i="3"/>
  <c r="H736" i="3"/>
  <c r="H735" i="3"/>
  <c r="H734" i="3"/>
  <c r="H733" i="3"/>
  <c r="H732" i="3"/>
  <c r="H731" i="3"/>
  <c r="H730" i="3"/>
  <c r="H729" i="3"/>
  <c r="H728" i="3"/>
  <c r="H727" i="3"/>
  <c r="H726" i="3"/>
  <c r="H725" i="3"/>
  <c r="H724" i="3"/>
  <c r="H723" i="3"/>
  <c r="H722" i="3"/>
  <c r="H721" i="3"/>
  <c r="H720" i="3"/>
  <c r="H719" i="3"/>
  <c r="H718" i="3"/>
  <c r="H717" i="3"/>
  <c r="H716" i="3"/>
  <c r="H715" i="3"/>
  <c r="H714" i="3"/>
  <c r="H713" i="3"/>
  <c r="H712" i="3"/>
  <c r="H711" i="3"/>
  <c r="H710" i="3"/>
  <c r="H709" i="3"/>
  <c r="H708" i="3"/>
  <c r="H707" i="3"/>
  <c r="H706" i="3"/>
  <c r="H705" i="3"/>
  <c r="H704" i="3"/>
  <c r="H703" i="3"/>
  <c r="H702" i="3"/>
  <c r="H701" i="3"/>
  <c r="H700" i="3"/>
  <c r="H699" i="3"/>
  <c r="H698" i="3"/>
  <c r="H697" i="3"/>
  <c r="H696" i="3"/>
  <c r="H695" i="3"/>
  <c r="H694" i="3"/>
  <c r="H693" i="3"/>
  <c r="H692" i="3"/>
  <c r="H691" i="3"/>
  <c r="H690" i="3"/>
  <c r="H689" i="3"/>
  <c r="H688" i="3"/>
  <c r="H687" i="3"/>
  <c r="H686" i="3"/>
  <c r="H685" i="3"/>
  <c r="H684" i="3"/>
  <c r="H683" i="3"/>
  <c r="H682" i="3"/>
  <c r="H681" i="3"/>
  <c r="H680" i="3"/>
  <c r="H679" i="3"/>
  <c r="H678" i="3"/>
  <c r="H677" i="3"/>
  <c r="H676" i="3"/>
  <c r="H675" i="3"/>
  <c r="H674" i="3"/>
  <c r="H673" i="3"/>
  <c r="H672" i="3"/>
  <c r="H671" i="3"/>
  <c r="H670" i="3"/>
  <c r="H669" i="3"/>
  <c r="H668" i="3"/>
  <c r="H667" i="3"/>
  <c r="H666" i="3"/>
  <c r="H665" i="3"/>
  <c r="H664" i="3"/>
  <c r="H663" i="3"/>
  <c r="H662" i="3"/>
  <c r="H661" i="3"/>
  <c r="H660" i="3"/>
  <c r="H659" i="3"/>
  <c r="H658" i="3"/>
  <c r="H657" i="3"/>
  <c r="H656" i="3"/>
  <c r="H655" i="3"/>
  <c r="H654" i="3"/>
  <c r="H653" i="3"/>
  <c r="H652" i="3"/>
  <c r="H651" i="3"/>
  <c r="H650" i="3"/>
  <c r="H649" i="3"/>
  <c r="H648" i="3"/>
  <c r="H647" i="3"/>
  <c r="H646" i="3"/>
  <c r="H645" i="3"/>
  <c r="H644" i="3"/>
  <c r="H643" i="3"/>
  <c r="H642" i="3"/>
  <c r="H641" i="3"/>
  <c r="H640" i="3"/>
  <c r="H639" i="3"/>
  <c r="H638" i="3"/>
  <c r="H637" i="3"/>
  <c r="H636" i="3"/>
  <c r="H635" i="3"/>
  <c r="H634" i="3"/>
  <c r="H633" i="3"/>
  <c r="H632" i="3"/>
  <c r="H631" i="3"/>
  <c r="H630" i="3"/>
  <c r="H629" i="3"/>
  <c r="H628" i="3"/>
  <c r="H627" i="3"/>
  <c r="H626" i="3"/>
  <c r="H625" i="3"/>
  <c r="H624" i="3"/>
  <c r="H623" i="3"/>
  <c r="H622" i="3"/>
  <c r="H621" i="3"/>
  <c r="H620" i="3"/>
  <c r="H619" i="3"/>
  <c r="H618" i="3"/>
  <c r="H617" i="3"/>
  <c r="H616" i="3"/>
  <c r="H615" i="3"/>
  <c r="H614" i="3"/>
  <c r="H613" i="3"/>
  <c r="H612" i="3"/>
  <c r="H611" i="3"/>
  <c r="H610" i="3"/>
  <c r="H609" i="3"/>
  <c r="H608" i="3"/>
  <c r="H607" i="3"/>
  <c r="H606" i="3"/>
  <c r="H605" i="3"/>
  <c r="H604" i="3"/>
  <c r="H603" i="3"/>
  <c r="H602" i="3"/>
  <c r="H601" i="3"/>
  <c r="H600" i="3"/>
  <c r="H599" i="3"/>
  <c r="H598" i="3"/>
  <c r="H597" i="3"/>
  <c r="H596" i="3"/>
  <c r="H595" i="3"/>
  <c r="H594" i="3"/>
  <c r="H593" i="3"/>
  <c r="H592" i="3"/>
  <c r="H591" i="3"/>
  <c r="H590" i="3"/>
  <c r="H589" i="3"/>
  <c r="H588" i="3"/>
  <c r="H587" i="3"/>
  <c r="H586" i="3"/>
  <c r="H585" i="3"/>
  <c r="H584" i="3"/>
  <c r="H583" i="3"/>
  <c r="H582" i="3"/>
  <c r="H581" i="3"/>
  <c r="H580" i="3"/>
  <c r="H579" i="3"/>
  <c r="H578" i="3"/>
  <c r="H577" i="3"/>
  <c r="H576" i="3"/>
  <c r="H575" i="3"/>
  <c r="H574" i="3"/>
  <c r="H573" i="3"/>
  <c r="H572" i="3"/>
  <c r="H571" i="3"/>
  <c r="H570" i="3"/>
  <c r="H569" i="3"/>
  <c r="H568" i="3"/>
  <c r="H567" i="3"/>
  <c r="H566" i="3"/>
  <c r="H565" i="3"/>
  <c r="H564" i="3"/>
  <c r="H563" i="3"/>
  <c r="H562" i="3"/>
  <c r="H561" i="3"/>
  <c r="H560" i="3"/>
  <c r="H559" i="3"/>
  <c r="H558" i="3"/>
  <c r="H557" i="3"/>
  <c r="H556" i="3"/>
  <c r="H555" i="3"/>
  <c r="H554" i="3"/>
  <c r="H553" i="3"/>
  <c r="H552" i="3"/>
  <c r="H551" i="3"/>
  <c r="H550" i="3"/>
  <c r="H549" i="3"/>
  <c r="H548" i="3"/>
  <c r="H547" i="3"/>
  <c r="H546" i="3"/>
  <c r="H545" i="3"/>
  <c r="H544" i="3"/>
  <c r="H543" i="3"/>
  <c r="H542" i="3"/>
  <c r="H541" i="3"/>
  <c r="H540" i="3"/>
  <c r="H539" i="3"/>
  <c r="H538" i="3"/>
  <c r="H537" i="3"/>
  <c r="H536" i="3"/>
  <c r="H535" i="3"/>
  <c r="H534" i="3"/>
  <c r="H533" i="3"/>
  <c r="H532" i="3"/>
  <c r="H531" i="3"/>
  <c r="H530" i="3"/>
  <c r="H529" i="3"/>
  <c r="H528" i="3"/>
  <c r="H527" i="3"/>
  <c r="H526" i="3"/>
  <c r="H525" i="3"/>
  <c r="H524" i="3"/>
  <c r="H523" i="3"/>
  <c r="H522" i="3"/>
  <c r="H521" i="3"/>
  <c r="H520" i="3"/>
  <c r="H519" i="3"/>
  <c r="H518" i="3"/>
  <c r="H517" i="3"/>
  <c r="H516" i="3"/>
  <c r="H515" i="3"/>
  <c r="H514" i="3"/>
  <c r="H513" i="3"/>
  <c r="H512" i="3"/>
  <c r="H511" i="3"/>
  <c r="H510" i="3"/>
  <c r="H509" i="3"/>
  <c r="H508" i="3"/>
  <c r="H507" i="3"/>
  <c r="H506" i="3"/>
  <c r="H505" i="3"/>
  <c r="H504" i="3"/>
  <c r="H503" i="3"/>
  <c r="H502" i="3"/>
  <c r="H501" i="3"/>
  <c r="H500" i="3"/>
  <c r="H499" i="3"/>
  <c r="H498" i="3"/>
  <c r="H497" i="3"/>
  <c r="H496" i="3"/>
  <c r="H495" i="3"/>
  <c r="H494" i="3"/>
  <c r="H493" i="3"/>
  <c r="H492" i="3"/>
  <c r="H491" i="3"/>
  <c r="H490" i="3"/>
  <c r="H489" i="3"/>
  <c r="H488" i="3"/>
  <c r="H487" i="3"/>
  <c r="H486" i="3"/>
  <c r="H485" i="3"/>
  <c r="H484" i="3"/>
  <c r="H483" i="3"/>
  <c r="H482" i="3"/>
  <c r="H481" i="3"/>
  <c r="H480" i="3"/>
  <c r="H479" i="3"/>
  <c r="H478" i="3"/>
  <c r="H477" i="3"/>
  <c r="H476" i="3"/>
  <c r="H475" i="3"/>
  <c r="H474" i="3"/>
  <c r="H473" i="3"/>
  <c r="H472" i="3"/>
  <c r="H471" i="3"/>
  <c r="H470" i="3"/>
  <c r="H469" i="3"/>
  <c r="H468" i="3"/>
  <c r="H467" i="3"/>
  <c r="H466" i="3"/>
  <c r="H465" i="3"/>
  <c r="H464" i="3"/>
  <c r="H463" i="3"/>
  <c r="H462" i="3"/>
  <c r="H461" i="3"/>
  <c r="H460" i="3"/>
  <c r="H459" i="3"/>
  <c r="H458" i="3"/>
  <c r="H457" i="3"/>
  <c r="H456" i="3"/>
  <c r="H455" i="3"/>
  <c r="H454" i="3"/>
  <c r="H453" i="3"/>
  <c r="H452" i="3"/>
  <c r="H451" i="3"/>
  <c r="H450" i="3"/>
  <c r="H449" i="3"/>
  <c r="H448" i="3"/>
  <c r="H447" i="3"/>
  <c r="H446" i="3"/>
  <c r="H445" i="3"/>
  <c r="H444" i="3"/>
  <c r="H443" i="3"/>
  <c r="H442" i="3"/>
  <c r="H441" i="3"/>
  <c r="H440" i="3"/>
  <c r="H439" i="3"/>
  <c r="H438" i="3"/>
  <c r="H437" i="3"/>
  <c r="H436" i="3"/>
  <c r="H435" i="3"/>
  <c r="H434" i="3"/>
  <c r="H433" i="3"/>
  <c r="H432" i="3"/>
  <c r="H431" i="3"/>
  <c r="H430" i="3"/>
  <c r="H429" i="3"/>
  <c r="H428" i="3"/>
  <c r="H427" i="3"/>
  <c r="H426" i="3"/>
  <c r="H425" i="3"/>
  <c r="H424" i="3"/>
  <c r="H423" i="3"/>
  <c r="H422" i="3"/>
  <c r="H421" i="3"/>
  <c r="H420" i="3"/>
  <c r="H419" i="3"/>
  <c r="H418" i="3"/>
  <c r="H417" i="3"/>
  <c r="H416" i="3"/>
  <c r="H415" i="3"/>
  <c r="H414" i="3"/>
  <c r="H413" i="3"/>
  <c r="H412" i="3"/>
  <c r="H411" i="3"/>
  <c r="H410" i="3"/>
  <c r="H409" i="3"/>
  <c r="H408" i="3"/>
  <c r="H407" i="3"/>
  <c r="H406" i="3"/>
  <c r="H405" i="3"/>
  <c r="H404" i="3"/>
  <c r="H403" i="3"/>
  <c r="H402" i="3"/>
  <c r="H401" i="3"/>
  <c r="H400" i="3"/>
  <c r="H399" i="3"/>
  <c r="H398" i="3"/>
  <c r="H397" i="3"/>
  <c r="H396" i="3"/>
  <c r="H395" i="3"/>
  <c r="H394" i="3"/>
  <c r="H393" i="3"/>
  <c r="H392" i="3"/>
  <c r="H391" i="3"/>
  <c r="H390" i="3"/>
  <c r="H389" i="3"/>
  <c r="H388" i="3"/>
  <c r="H387" i="3"/>
  <c r="H386" i="3"/>
  <c r="H385" i="3"/>
  <c r="H384" i="3"/>
  <c r="H383" i="3"/>
  <c r="H382" i="3"/>
  <c r="H381" i="3"/>
  <c r="H380" i="3"/>
  <c r="H379" i="3"/>
  <c r="H378" i="3"/>
  <c r="H377" i="3"/>
  <c r="H376" i="3"/>
  <c r="H375" i="3"/>
  <c r="H374" i="3"/>
  <c r="H373" i="3"/>
  <c r="H372" i="3"/>
  <c r="H371" i="3"/>
  <c r="H370" i="3"/>
  <c r="H369" i="3"/>
  <c r="H368" i="3"/>
  <c r="H367" i="3"/>
  <c r="H366" i="3"/>
  <c r="H365" i="3"/>
  <c r="H364" i="3"/>
  <c r="H363" i="3"/>
  <c r="H362" i="3"/>
  <c r="H361" i="3"/>
  <c r="H360" i="3"/>
  <c r="H359" i="3"/>
  <c r="H358" i="3"/>
  <c r="H357" i="3"/>
  <c r="H356" i="3"/>
  <c r="H355" i="3"/>
  <c r="H354" i="3"/>
  <c r="H353" i="3"/>
  <c r="H352" i="3"/>
  <c r="H351" i="3"/>
  <c r="H350" i="3"/>
  <c r="H349" i="3"/>
  <c r="H348" i="3"/>
  <c r="H347" i="3"/>
  <c r="H346" i="3"/>
  <c r="H345" i="3"/>
  <c r="H344" i="3"/>
  <c r="H343" i="3"/>
  <c r="H342" i="3"/>
  <c r="H341" i="3"/>
  <c r="H340" i="3"/>
  <c r="H339" i="3"/>
  <c r="H338" i="3"/>
  <c r="H337" i="3"/>
  <c r="H336" i="3"/>
  <c r="H335" i="3"/>
  <c r="H334" i="3"/>
  <c r="H333" i="3"/>
  <c r="H332" i="3"/>
  <c r="H331" i="3"/>
  <c r="H330" i="3"/>
  <c r="H329" i="3"/>
  <c r="H328" i="3"/>
  <c r="H327" i="3"/>
  <c r="H326" i="3"/>
  <c r="H325" i="3"/>
  <c r="H324" i="3"/>
  <c r="H323" i="3"/>
  <c r="H322" i="3"/>
  <c r="H321" i="3"/>
  <c r="H320" i="3"/>
  <c r="H319" i="3"/>
  <c r="H318" i="3"/>
  <c r="H317" i="3"/>
  <c r="H316" i="3"/>
  <c r="H315" i="3"/>
  <c r="H314" i="3"/>
  <c r="H313" i="3"/>
  <c r="H312" i="3"/>
  <c r="H311" i="3"/>
  <c r="H310" i="3"/>
  <c r="H309" i="3"/>
  <c r="H308" i="3"/>
  <c r="H307" i="3"/>
  <c r="H306" i="3"/>
  <c r="H305" i="3"/>
  <c r="H304" i="3"/>
  <c r="H303" i="3"/>
  <c r="H302" i="3"/>
  <c r="H301" i="3"/>
  <c r="H300" i="3"/>
  <c r="H299" i="3"/>
  <c r="H298" i="3"/>
  <c r="H297" i="3"/>
  <c r="H296" i="3"/>
  <c r="H295" i="3"/>
  <c r="H294" i="3"/>
  <c r="H293" i="3"/>
  <c r="H292" i="3"/>
  <c r="H291" i="3"/>
  <c r="H290" i="3"/>
  <c r="H289" i="3"/>
  <c r="H288" i="3"/>
  <c r="H287" i="3"/>
  <c r="H286" i="3"/>
  <c r="H285" i="3"/>
  <c r="H284" i="3"/>
  <c r="H283" i="3"/>
  <c r="H282" i="3"/>
  <c r="H281" i="3"/>
  <c r="H280" i="3"/>
  <c r="H279" i="3"/>
  <c r="H278" i="3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52" i="3"/>
  <c r="H251" i="3"/>
  <c r="H250" i="3"/>
  <c r="H249" i="3"/>
  <c r="H248" i="3"/>
  <c r="H247" i="3"/>
  <c r="H246" i="3"/>
  <c r="H245" i="3"/>
  <c r="H244" i="3"/>
  <c r="H243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17" i="3"/>
  <c r="H216" i="3"/>
  <c r="H215" i="3"/>
  <c r="H214" i="3"/>
  <c r="H213" i="3"/>
  <c r="H212" i="3"/>
  <c r="H211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YJ6" i="3"/>
  <c r="YI6" i="3"/>
  <c r="YH6" i="3"/>
  <c r="YG6" i="3"/>
  <c r="YF6" i="3"/>
  <c r="YE6" i="3"/>
  <c r="YD6" i="3"/>
  <c r="YC6" i="3"/>
  <c r="YB6" i="3"/>
  <c r="YA6" i="3"/>
  <c r="XZ6" i="3"/>
  <c r="XY6" i="3"/>
  <c r="XX6" i="3"/>
  <c r="XW6" i="3"/>
  <c r="XV6" i="3"/>
  <c r="XU6" i="3"/>
  <c r="XT6" i="3"/>
  <c r="XS6" i="3"/>
  <c r="XR6" i="3"/>
  <c r="XQ6" i="3"/>
  <c r="XP6" i="3"/>
  <c r="XO6" i="3"/>
  <c r="XN6" i="3"/>
  <c r="XM6" i="3"/>
  <c r="XL6" i="3"/>
  <c r="XK6" i="3"/>
  <c r="XJ6" i="3"/>
  <c r="XI6" i="3"/>
  <c r="XH6" i="3"/>
  <c r="XG6" i="3"/>
  <c r="XF6" i="3"/>
  <c r="XE6" i="3"/>
  <c r="XD6" i="3"/>
  <c r="XC6" i="3"/>
  <c r="XB6" i="3"/>
  <c r="XA6" i="3"/>
  <c r="WZ6" i="3"/>
  <c r="WY6" i="3"/>
  <c r="WX6" i="3"/>
  <c r="WW6" i="3"/>
  <c r="WV6" i="3"/>
  <c r="WU6" i="3"/>
  <c r="WT6" i="3"/>
  <c r="WS6" i="3"/>
  <c r="WR6" i="3"/>
  <c r="WQ6" i="3"/>
  <c r="WP6" i="3"/>
  <c r="WO6" i="3"/>
  <c r="WN6" i="3"/>
  <c r="WM6" i="3"/>
  <c r="WL6" i="3"/>
  <c r="WK6" i="3"/>
  <c r="WJ6" i="3"/>
  <c r="WI6" i="3"/>
  <c r="WH6" i="3"/>
  <c r="WG6" i="3"/>
  <c r="WF6" i="3"/>
  <c r="WE6" i="3"/>
  <c r="WD6" i="3"/>
  <c r="WC6" i="3"/>
  <c r="WB6" i="3"/>
  <c r="WA6" i="3"/>
  <c r="VZ6" i="3"/>
  <c r="VY6" i="3"/>
  <c r="VX6" i="3"/>
  <c r="VW6" i="3"/>
  <c r="VV6" i="3"/>
  <c r="VU6" i="3"/>
  <c r="VT6" i="3"/>
  <c r="VS6" i="3"/>
  <c r="VR6" i="3"/>
  <c r="VQ6" i="3"/>
  <c r="VP6" i="3"/>
  <c r="VO6" i="3"/>
  <c r="VN6" i="3"/>
  <c r="VM6" i="3"/>
  <c r="VL6" i="3"/>
  <c r="VK6" i="3"/>
  <c r="VJ6" i="3"/>
  <c r="VI6" i="3"/>
  <c r="VH6" i="3"/>
  <c r="VG6" i="3"/>
  <c r="VF6" i="3"/>
  <c r="VE6" i="3"/>
  <c r="VD6" i="3"/>
  <c r="VC6" i="3"/>
  <c r="VB6" i="3"/>
  <c r="VA6" i="3"/>
  <c r="UZ6" i="3"/>
  <c r="UY6" i="3"/>
  <c r="UX6" i="3"/>
  <c r="UW6" i="3"/>
  <c r="UV6" i="3"/>
  <c r="UU6" i="3"/>
  <c r="UT6" i="3"/>
  <c r="US6" i="3"/>
  <c r="UR6" i="3"/>
  <c r="UQ6" i="3"/>
  <c r="UP6" i="3"/>
  <c r="UO6" i="3"/>
  <c r="UN6" i="3"/>
  <c r="UM6" i="3"/>
  <c r="UL6" i="3"/>
  <c r="UK6" i="3"/>
  <c r="UJ6" i="3"/>
  <c r="UI6" i="3"/>
  <c r="UH6" i="3"/>
  <c r="UG6" i="3"/>
  <c r="UF6" i="3"/>
  <c r="UE6" i="3"/>
  <c r="UD6" i="3"/>
  <c r="UC6" i="3"/>
  <c r="UB6" i="3"/>
  <c r="UA6" i="3"/>
  <c r="TZ6" i="3"/>
  <c r="TY6" i="3"/>
  <c r="TX6" i="3"/>
  <c r="TW6" i="3"/>
  <c r="TV6" i="3"/>
  <c r="TU6" i="3"/>
  <c r="TT6" i="3"/>
  <c r="TS6" i="3"/>
  <c r="TR6" i="3"/>
  <c r="TQ6" i="3"/>
  <c r="TP6" i="3"/>
  <c r="TO6" i="3"/>
  <c r="TN6" i="3"/>
  <c r="TM6" i="3"/>
  <c r="TL6" i="3"/>
  <c r="TK6" i="3"/>
  <c r="TJ6" i="3"/>
  <c r="TI6" i="3"/>
  <c r="TH6" i="3"/>
  <c r="TG6" i="3"/>
  <c r="TF6" i="3"/>
  <c r="TE6" i="3"/>
  <c r="TD6" i="3"/>
  <c r="TC6" i="3"/>
  <c r="TB6" i="3"/>
  <c r="TA6" i="3"/>
  <c r="SZ6" i="3"/>
  <c r="SY6" i="3"/>
  <c r="SX6" i="3"/>
  <c r="SW6" i="3"/>
  <c r="SV6" i="3"/>
  <c r="SU6" i="3"/>
  <c r="ST6" i="3"/>
  <c r="SS6" i="3"/>
  <c r="SR6" i="3"/>
  <c r="SQ6" i="3"/>
  <c r="SP6" i="3"/>
  <c r="SO6" i="3"/>
  <c r="SN6" i="3"/>
  <c r="SM6" i="3"/>
  <c r="SL6" i="3"/>
  <c r="SK6" i="3"/>
  <c r="SJ6" i="3"/>
  <c r="SI6" i="3"/>
  <c r="SH6" i="3"/>
  <c r="SG6" i="3"/>
  <c r="SF6" i="3"/>
  <c r="SE6" i="3"/>
  <c r="SD6" i="3"/>
  <c r="SC6" i="3"/>
  <c r="SB6" i="3"/>
  <c r="SA6" i="3"/>
  <c r="RZ6" i="3"/>
  <c r="RY6" i="3"/>
  <c r="RX6" i="3"/>
  <c r="RW6" i="3"/>
  <c r="RV6" i="3"/>
  <c r="RU6" i="3"/>
  <c r="RT6" i="3"/>
  <c r="RS6" i="3"/>
  <c r="RR6" i="3"/>
  <c r="RQ6" i="3"/>
  <c r="RP6" i="3"/>
  <c r="RO6" i="3"/>
  <c r="RN6" i="3"/>
  <c r="RM6" i="3"/>
  <c r="RL6" i="3"/>
  <c r="RK6" i="3"/>
  <c r="RJ6" i="3"/>
  <c r="RI6" i="3"/>
  <c r="RH6" i="3"/>
  <c r="RG6" i="3"/>
  <c r="RF6" i="3"/>
  <c r="RE6" i="3"/>
  <c r="RD6" i="3"/>
  <c r="RC6" i="3"/>
  <c r="RB6" i="3"/>
  <c r="RA6" i="3"/>
  <c r="QZ6" i="3"/>
  <c r="QY6" i="3"/>
  <c r="QX6" i="3"/>
  <c r="QW6" i="3"/>
  <c r="QV6" i="3"/>
  <c r="QU6" i="3"/>
  <c r="QT6" i="3"/>
  <c r="QS6" i="3"/>
  <c r="QR6" i="3"/>
  <c r="QQ6" i="3"/>
  <c r="QP6" i="3"/>
  <c r="QO6" i="3"/>
  <c r="QN6" i="3"/>
  <c r="QM6" i="3"/>
  <c r="QL6" i="3"/>
  <c r="QK6" i="3"/>
  <c r="QJ6" i="3"/>
  <c r="QI6" i="3"/>
  <c r="QH6" i="3"/>
  <c r="QG6" i="3"/>
  <c r="QF6" i="3"/>
  <c r="QE6" i="3"/>
  <c r="QD6" i="3"/>
  <c r="QC6" i="3"/>
  <c r="QB6" i="3"/>
  <c r="QA6" i="3"/>
  <c r="PZ6" i="3"/>
  <c r="PY6" i="3"/>
  <c r="PX6" i="3"/>
  <c r="PW6" i="3"/>
  <c r="PV6" i="3"/>
  <c r="PU6" i="3"/>
  <c r="PT6" i="3"/>
  <c r="PS6" i="3"/>
  <c r="PR6" i="3"/>
  <c r="PQ6" i="3"/>
  <c r="PP6" i="3"/>
  <c r="PO6" i="3"/>
  <c r="PN6" i="3"/>
  <c r="PM6" i="3"/>
  <c r="PL6" i="3"/>
  <c r="PK6" i="3"/>
  <c r="PJ6" i="3"/>
  <c r="PI6" i="3"/>
  <c r="PH6" i="3"/>
  <c r="PG6" i="3"/>
  <c r="PF6" i="3"/>
  <c r="PE6" i="3"/>
  <c r="PD6" i="3"/>
  <c r="PC6" i="3"/>
  <c r="PB6" i="3"/>
  <c r="PA6" i="3"/>
  <c r="OZ6" i="3"/>
  <c r="OY6" i="3"/>
  <c r="OX6" i="3"/>
  <c r="OW6" i="3"/>
  <c r="OV6" i="3"/>
  <c r="OU6" i="3"/>
  <c r="OT6" i="3"/>
  <c r="OS6" i="3"/>
  <c r="OR6" i="3"/>
  <c r="OQ6" i="3"/>
  <c r="OP6" i="3"/>
  <c r="OO6" i="3"/>
  <c r="ON6" i="3"/>
  <c r="OM6" i="3"/>
  <c r="OL6" i="3"/>
  <c r="OK6" i="3"/>
  <c r="OJ6" i="3"/>
  <c r="OI6" i="3"/>
  <c r="OH6" i="3"/>
  <c r="OG6" i="3"/>
  <c r="OF6" i="3"/>
  <c r="OE6" i="3"/>
  <c r="OD6" i="3"/>
  <c r="OC6" i="3"/>
  <c r="OB6" i="3"/>
  <c r="OA6" i="3"/>
  <c r="NZ6" i="3"/>
  <c r="NY6" i="3"/>
  <c r="NX6" i="3"/>
  <c r="NW6" i="3"/>
  <c r="NV6" i="3"/>
  <c r="NU6" i="3"/>
  <c r="NT6" i="3"/>
  <c r="NS6" i="3"/>
  <c r="NR6" i="3"/>
  <c r="NQ6" i="3"/>
  <c r="NP6" i="3"/>
  <c r="NO6" i="3"/>
  <c r="NN6" i="3"/>
  <c r="NM6" i="3"/>
  <c r="NL6" i="3"/>
  <c r="NK6" i="3"/>
  <c r="NJ6" i="3"/>
  <c r="NI6" i="3"/>
  <c r="NH6" i="3"/>
  <c r="NG6" i="3"/>
  <c r="NF6" i="3"/>
  <c r="NE6" i="3"/>
  <c r="ND6" i="3"/>
  <c r="NC6" i="3"/>
  <c r="NB6" i="3"/>
  <c r="NA6" i="3"/>
  <c r="MZ6" i="3"/>
  <c r="MY6" i="3"/>
  <c r="MX6" i="3"/>
  <c r="MW6" i="3"/>
  <c r="MV6" i="3"/>
  <c r="MU6" i="3"/>
  <c r="MT6" i="3"/>
  <c r="MS6" i="3"/>
  <c r="MR6" i="3"/>
  <c r="MQ6" i="3"/>
  <c r="MP6" i="3"/>
  <c r="MO6" i="3"/>
  <c r="MN6" i="3"/>
  <c r="MM6" i="3"/>
  <c r="ML6" i="3"/>
  <c r="MK6" i="3"/>
  <c r="MJ6" i="3"/>
  <c r="MI6" i="3"/>
  <c r="MH6" i="3"/>
  <c r="MG6" i="3"/>
  <c r="MF6" i="3"/>
  <c r="ME6" i="3"/>
  <c r="MD6" i="3"/>
  <c r="MC6" i="3"/>
  <c r="MB6" i="3"/>
  <c r="MA6" i="3"/>
  <c r="LZ6" i="3"/>
  <c r="LY6" i="3"/>
  <c r="LX6" i="3"/>
  <c r="LW6" i="3"/>
  <c r="LV6" i="3"/>
  <c r="LU6" i="3"/>
  <c r="LT6" i="3"/>
  <c r="LS6" i="3"/>
  <c r="LR6" i="3"/>
  <c r="LQ6" i="3"/>
  <c r="LP6" i="3"/>
  <c r="LO6" i="3"/>
  <c r="LN6" i="3"/>
  <c r="LM6" i="3"/>
  <c r="LL6" i="3"/>
  <c r="LK6" i="3"/>
  <c r="LJ6" i="3"/>
  <c r="LI6" i="3"/>
  <c r="LH6" i="3"/>
  <c r="LG6" i="3"/>
  <c r="LF6" i="3"/>
  <c r="LE6" i="3"/>
  <c r="LD6" i="3"/>
  <c r="LC6" i="3"/>
  <c r="LB6" i="3"/>
  <c r="LA6" i="3"/>
  <c r="KZ6" i="3"/>
  <c r="KY6" i="3"/>
  <c r="KX6" i="3"/>
  <c r="KW6" i="3"/>
  <c r="KV6" i="3"/>
  <c r="KU6" i="3"/>
  <c r="KT6" i="3"/>
  <c r="KS6" i="3"/>
  <c r="KR6" i="3"/>
  <c r="KQ6" i="3"/>
  <c r="KP6" i="3"/>
  <c r="KO6" i="3"/>
  <c r="KN6" i="3"/>
  <c r="KM6" i="3"/>
  <c r="KL6" i="3"/>
  <c r="KK6" i="3"/>
  <c r="KJ6" i="3"/>
  <c r="KI6" i="3"/>
  <c r="KH6" i="3"/>
  <c r="KG6" i="3"/>
  <c r="KF6" i="3"/>
  <c r="KE6" i="3"/>
  <c r="KD6" i="3"/>
  <c r="KC6" i="3"/>
  <c r="KB6" i="3"/>
  <c r="KA6" i="3"/>
  <c r="JZ6" i="3"/>
  <c r="JY6" i="3"/>
  <c r="JX6" i="3"/>
  <c r="JW6" i="3"/>
  <c r="JV6" i="3"/>
  <c r="JU6" i="3"/>
  <c r="JT6" i="3"/>
  <c r="JS6" i="3"/>
  <c r="JR6" i="3"/>
  <c r="JQ6" i="3"/>
  <c r="JP6" i="3"/>
  <c r="JO6" i="3"/>
  <c r="JN6" i="3"/>
  <c r="JM6" i="3"/>
  <c r="JL6" i="3"/>
  <c r="JK6" i="3"/>
  <c r="JJ6" i="3"/>
  <c r="JI6" i="3"/>
  <c r="JH6" i="3"/>
  <c r="JG6" i="3"/>
  <c r="JF6" i="3"/>
  <c r="JE6" i="3"/>
  <c r="JD6" i="3"/>
  <c r="JC6" i="3"/>
  <c r="JB6" i="3"/>
  <c r="JA6" i="3"/>
  <c r="IZ6" i="3"/>
  <c r="IY6" i="3"/>
  <c r="IX6" i="3"/>
  <c r="IW6" i="3"/>
  <c r="IV6" i="3"/>
  <c r="IU6" i="3"/>
  <c r="IT6" i="3"/>
  <c r="IS6" i="3"/>
  <c r="IR6" i="3"/>
  <c r="IQ6" i="3"/>
  <c r="IP6" i="3"/>
  <c r="IO6" i="3"/>
  <c r="IN6" i="3"/>
  <c r="IM6" i="3"/>
  <c r="IL6" i="3"/>
  <c r="IK6" i="3"/>
  <c r="IJ6" i="3"/>
  <c r="II6" i="3"/>
  <c r="IH6" i="3"/>
  <c r="IG6" i="3"/>
  <c r="IF6" i="3"/>
  <c r="IE6" i="3"/>
  <c r="ID6" i="3"/>
  <c r="IC6" i="3"/>
  <c r="IB6" i="3"/>
  <c r="IA6" i="3"/>
  <c r="HZ6" i="3"/>
  <c r="HY6" i="3"/>
  <c r="HX6" i="3"/>
  <c r="HW6" i="3"/>
  <c r="HV6" i="3"/>
  <c r="HU6" i="3"/>
  <c r="HT6" i="3"/>
  <c r="HS6" i="3"/>
  <c r="HR6" i="3"/>
  <c r="HQ6" i="3"/>
  <c r="HP6" i="3"/>
  <c r="HO6" i="3"/>
  <c r="HN6" i="3"/>
  <c r="HM6" i="3"/>
  <c r="HL6" i="3"/>
  <c r="HK6" i="3"/>
  <c r="HJ6" i="3"/>
  <c r="HI6" i="3"/>
  <c r="HH6" i="3"/>
  <c r="HG6" i="3"/>
  <c r="HF6" i="3"/>
  <c r="HE6" i="3"/>
  <c r="HD6" i="3"/>
  <c r="HC6" i="3"/>
  <c r="HB6" i="3"/>
  <c r="HA6" i="3"/>
  <c r="GZ6" i="3"/>
  <c r="GY6" i="3"/>
  <c r="GX6" i="3"/>
  <c r="GW6" i="3"/>
  <c r="GV6" i="3"/>
  <c r="GU6" i="3"/>
  <c r="GT6" i="3"/>
  <c r="GS6" i="3"/>
  <c r="GR6" i="3"/>
  <c r="GQ6" i="3"/>
  <c r="GP6" i="3"/>
  <c r="GO6" i="3"/>
  <c r="GN6" i="3"/>
  <c r="GM6" i="3"/>
  <c r="GL6" i="3"/>
  <c r="GK6" i="3"/>
  <c r="GJ6" i="3"/>
  <c r="GI6" i="3"/>
  <c r="GH6" i="3"/>
  <c r="GG6" i="3"/>
  <c r="GF6" i="3"/>
  <c r="GE6" i="3"/>
  <c r="GD6" i="3"/>
  <c r="GC6" i="3"/>
  <c r="GB6" i="3"/>
  <c r="GA6" i="3"/>
  <c r="FZ6" i="3"/>
  <c r="FY6" i="3"/>
  <c r="FX6" i="3"/>
  <c r="FW6" i="3"/>
  <c r="FV6" i="3"/>
  <c r="FU6" i="3"/>
  <c r="FT6" i="3"/>
  <c r="FS6" i="3"/>
  <c r="FR6" i="3"/>
  <c r="FQ6" i="3"/>
  <c r="FP6" i="3"/>
  <c r="FO6" i="3"/>
  <c r="FN6" i="3"/>
  <c r="FM6" i="3"/>
  <c r="FL6" i="3"/>
  <c r="FK6" i="3"/>
  <c r="FJ6" i="3"/>
  <c r="FI6" i="3"/>
  <c r="FH6" i="3"/>
  <c r="FG6" i="3"/>
  <c r="FF6" i="3"/>
  <c r="FE6" i="3"/>
  <c r="FD6" i="3"/>
  <c r="FC6" i="3"/>
  <c r="FB6" i="3"/>
  <c r="FA6" i="3"/>
  <c r="EZ6" i="3"/>
  <c r="EY6" i="3"/>
  <c r="EX6" i="3"/>
  <c r="EW6" i="3"/>
  <c r="EV6" i="3"/>
  <c r="EU6" i="3"/>
  <c r="ET6" i="3"/>
  <c r="ES6" i="3"/>
  <c r="ER6" i="3"/>
  <c r="EQ6" i="3"/>
  <c r="EP6" i="3"/>
  <c r="EO6" i="3"/>
  <c r="EN6" i="3"/>
  <c r="EM6" i="3"/>
  <c r="EL6" i="3"/>
  <c r="EK6" i="3"/>
  <c r="EJ6" i="3"/>
  <c r="EI6" i="3"/>
  <c r="EH6" i="3"/>
  <c r="EG6" i="3"/>
  <c r="EF6" i="3"/>
  <c r="EE6" i="3"/>
  <c r="ED6" i="3"/>
  <c r="EC6" i="3"/>
  <c r="EB6" i="3"/>
  <c r="EA6" i="3"/>
  <c r="DZ6" i="3"/>
  <c r="DY6" i="3"/>
  <c r="DX6" i="3"/>
  <c r="DW6" i="3"/>
  <c r="DV6" i="3"/>
  <c r="DU6" i="3"/>
  <c r="DT6" i="3"/>
  <c r="DS6" i="3"/>
  <c r="DR6" i="3"/>
  <c r="DQ6" i="3"/>
  <c r="DP6" i="3"/>
  <c r="DO6" i="3"/>
  <c r="DN6" i="3"/>
  <c r="DM6" i="3"/>
  <c r="DL6" i="3"/>
  <c r="DK6" i="3"/>
  <c r="DJ6" i="3"/>
  <c r="DI6" i="3"/>
  <c r="DH6" i="3"/>
  <c r="DG6" i="3"/>
  <c r="DF6" i="3"/>
  <c r="DE6" i="3"/>
  <c r="DD6" i="3"/>
  <c r="DC6" i="3"/>
  <c r="DB6" i="3"/>
  <c r="DA6" i="3"/>
  <c r="CZ6" i="3"/>
  <c r="CY6" i="3"/>
  <c r="CX6" i="3"/>
  <c r="CW6" i="3"/>
  <c r="CV6" i="3"/>
  <c r="CU6" i="3"/>
  <c r="CT6" i="3"/>
  <c r="CS6" i="3"/>
  <c r="CR6" i="3"/>
  <c r="CQ6" i="3"/>
  <c r="CP6" i="3"/>
  <c r="CO6" i="3"/>
  <c r="CN6" i="3"/>
  <c r="CM6" i="3"/>
  <c r="CL6" i="3"/>
  <c r="CK6" i="3"/>
  <c r="CJ6" i="3"/>
  <c r="CI6" i="3"/>
  <c r="CH6" i="3"/>
  <c r="CG6" i="3"/>
  <c r="CF6" i="3"/>
  <c r="CE6" i="3"/>
  <c r="CD6" i="3"/>
  <c r="CC6" i="3"/>
  <c r="CB6" i="3"/>
  <c r="CA6" i="3"/>
  <c r="BZ6" i="3"/>
  <c r="BY6" i="3"/>
  <c r="BX6" i="3"/>
  <c r="BW6" i="3"/>
  <c r="BV6" i="3"/>
  <c r="BU6" i="3"/>
  <c r="BT6" i="3"/>
  <c r="BS6" i="3"/>
  <c r="BR6" i="3"/>
  <c r="BQ6" i="3"/>
  <c r="BP6" i="3"/>
  <c r="BO6" i="3"/>
  <c r="BN6" i="3"/>
  <c r="BM6" i="3"/>
  <c r="BL6" i="3"/>
  <c r="BK6" i="3"/>
  <c r="BJ6" i="3"/>
  <c r="BI6" i="3"/>
  <c r="BH6" i="3"/>
  <c r="BG6" i="3"/>
  <c r="BF6" i="3"/>
  <c r="BE6" i="3"/>
  <c r="BD6" i="3"/>
  <c r="BC6" i="3"/>
  <c r="BB6" i="3"/>
  <c r="BA6" i="3"/>
  <c r="AZ6" i="3"/>
  <c r="AY6" i="3"/>
  <c r="AX6" i="3"/>
  <c r="AW6" i="3"/>
  <c r="AV6" i="3"/>
  <c r="AU6" i="3"/>
  <c r="AT6" i="3"/>
  <c r="AS6" i="3"/>
  <c r="AR6" i="3"/>
  <c r="AQ6" i="3"/>
  <c r="AP6" i="3"/>
  <c r="AO6" i="3"/>
  <c r="AN6" i="3"/>
  <c r="AM6" i="3"/>
  <c r="AL6" i="3"/>
  <c r="AK6" i="3"/>
  <c r="AJ6" i="3"/>
  <c r="AI6" i="3"/>
  <c r="AH6" i="3"/>
  <c r="AG6" i="3"/>
  <c r="AF6" i="3"/>
  <c r="AE6" i="3"/>
  <c r="AD6" i="3"/>
  <c r="AC6" i="3"/>
  <c r="AB6" i="3"/>
  <c r="AA6" i="3"/>
  <c r="Z6" i="3"/>
  <c r="Y6" i="3"/>
  <c r="X6" i="3"/>
  <c r="W6" i="3"/>
  <c r="V6" i="3"/>
  <c r="U6" i="3"/>
  <c r="T6" i="3"/>
  <c r="S6" i="3"/>
  <c r="R6" i="3"/>
  <c r="Q6" i="3"/>
  <c r="P6" i="3"/>
  <c r="O6" i="3"/>
  <c r="N6" i="3"/>
  <c r="M6" i="3"/>
  <c r="L6" i="3"/>
  <c r="K6" i="3"/>
  <c r="J6" i="3"/>
  <c r="I6" i="3"/>
  <c r="G662" i="2"/>
  <c r="G661" i="2"/>
  <c r="G660" i="2"/>
  <c r="N659" i="2"/>
  <c r="G659" i="2"/>
  <c r="N658" i="2"/>
  <c r="G658" i="2"/>
  <c r="N657" i="2"/>
  <c r="G657" i="2"/>
  <c r="N656" i="2"/>
  <c r="G656" i="2"/>
  <c r="N655" i="2"/>
  <c r="G655" i="2"/>
  <c r="N654" i="2"/>
  <c r="G654" i="2"/>
  <c r="N653" i="2"/>
  <c r="G653" i="2"/>
  <c r="N652" i="2"/>
  <c r="G652" i="2"/>
  <c r="N651" i="2"/>
  <c r="G651" i="2"/>
  <c r="N650" i="2"/>
  <c r="G650" i="2"/>
  <c r="N649" i="2"/>
  <c r="G649" i="2"/>
  <c r="N648" i="2"/>
  <c r="G648" i="2"/>
  <c r="N647" i="2"/>
  <c r="G647" i="2"/>
  <c r="N646" i="2"/>
  <c r="G646" i="2"/>
  <c r="N645" i="2"/>
  <c r="G645" i="2"/>
  <c r="N644" i="2"/>
  <c r="G644" i="2"/>
  <c r="N643" i="2"/>
  <c r="G643" i="2"/>
  <c r="N642" i="2"/>
  <c r="G642" i="2"/>
  <c r="N641" i="2"/>
  <c r="G641" i="2"/>
  <c r="N640" i="2"/>
  <c r="G640" i="2"/>
  <c r="N639" i="2"/>
  <c r="G639" i="2"/>
  <c r="N638" i="2"/>
  <c r="G638" i="2"/>
  <c r="N637" i="2"/>
  <c r="G637" i="2"/>
  <c r="N636" i="2"/>
  <c r="G636" i="2"/>
  <c r="N635" i="2"/>
  <c r="G635" i="2"/>
  <c r="N634" i="2"/>
  <c r="G634" i="2"/>
  <c r="N633" i="2"/>
  <c r="G633" i="2"/>
  <c r="N632" i="2"/>
  <c r="G632" i="2"/>
  <c r="N631" i="2"/>
  <c r="G631" i="2"/>
  <c r="N630" i="2"/>
  <c r="G630" i="2"/>
  <c r="N629" i="2"/>
  <c r="G629" i="2"/>
  <c r="N628" i="2"/>
  <c r="G628" i="2"/>
  <c r="N627" i="2"/>
  <c r="G627" i="2"/>
  <c r="N626" i="2"/>
  <c r="G626" i="2"/>
  <c r="N625" i="2"/>
  <c r="G625" i="2"/>
  <c r="N624" i="2"/>
  <c r="G624" i="2"/>
  <c r="N623" i="2"/>
  <c r="G623" i="2"/>
  <c r="N622" i="2"/>
  <c r="G622" i="2"/>
  <c r="N621" i="2"/>
  <c r="G621" i="2"/>
  <c r="N620" i="2"/>
  <c r="G620" i="2"/>
  <c r="N619" i="2"/>
  <c r="G619" i="2"/>
  <c r="N618" i="2"/>
  <c r="G618" i="2"/>
  <c r="N617" i="2"/>
  <c r="G617" i="2"/>
  <c r="N616" i="2"/>
  <c r="G616" i="2"/>
  <c r="N615" i="2"/>
  <c r="G615" i="2"/>
  <c r="N614" i="2"/>
  <c r="G614" i="2"/>
  <c r="N613" i="2"/>
  <c r="G613" i="2"/>
  <c r="N612" i="2"/>
  <c r="G612" i="2"/>
  <c r="N611" i="2"/>
  <c r="G611" i="2"/>
  <c r="N610" i="2"/>
  <c r="G610" i="2"/>
  <c r="N609" i="2"/>
  <c r="G609" i="2"/>
  <c r="N608" i="2"/>
  <c r="G608" i="2"/>
  <c r="N607" i="2"/>
  <c r="G607" i="2"/>
  <c r="N606" i="2"/>
  <c r="G606" i="2"/>
  <c r="N605" i="2"/>
  <c r="G605" i="2"/>
  <c r="N604" i="2"/>
  <c r="G604" i="2"/>
  <c r="N603" i="2"/>
  <c r="G603" i="2"/>
  <c r="N602" i="2"/>
  <c r="G602" i="2"/>
  <c r="N601" i="2"/>
  <c r="G601" i="2"/>
  <c r="G600" i="2"/>
  <c r="N599" i="2"/>
  <c r="G599" i="2"/>
  <c r="N598" i="2"/>
  <c r="G598" i="2"/>
  <c r="N597" i="2"/>
  <c r="G597" i="2"/>
  <c r="N596" i="2"/>
  <c r="G596" i="2"/>
  <c r="N595" i="2"/>
  <c r="G595" i="2"/>
  <c r="N594" i="2"/>
  <c r="G594" i="2"/>
  <c r="N593" i="2"/>
  <c r="G593" i="2"/>
  <c r="N592" i="2"/>
  <c r="G592" i="2"/>
  <c r="N591" i="2"/>
  <c r="G591" i="2"/>
  <c r="N590" i="2"/>
  <c r="G590" i="2"/>
  <c r="N589" i="2"/>
  <c r="G589" i="2"/>
  <c r="N588" i="2"/>
  <c r="G588" i="2"/>
  <c r="N587" i="2"/>
  <c r="G587" i="2"/>
  <c r="N586" i="2"/>
  <c r="G586" i="2"/>
  <c r="N585" i="2"/>
  <c r="G585" i="2"/>
  <c r="N584" i="2"/>
  <c r="G584" i="2"/>
  <c r="N583" i="2"/>
  <c r="G583" i="2"/>
  <c r="N582" i="2"/>
  <c r="G582" i="2"/>
  <c r="N581" i="2"/>
  <c r="G581" i="2"/>
  <c r="N580" i="2"/>
  <c r="G580" i="2"/>
  <c r="N579" i="2"/>
  <c r="G579" i="2"/>
  <c r="N578" i="2"/>
  <c r="G578" i="2"/>
  <c r="N577" i="2"/>
  <c r="G577" i="2"/>
  <c r="N576" i="2"/>
  <c r="G576" i="2"/>
  <c r="N575" i="2"/>
  <c r="G575" i="2"/>
  <c r="N574" i="2"/>
  <c r="G574" i="2"/>
  <c r="N573" i="2"/>
  <c r="G573" i="2"/>
  <c r="N572" i="2"/>
  <c r="G572" i="2"/>
  <c r="N571" i="2"/>
  <c r="G571" i="2"/>
  <c r="N570" i="2"/>
  <c r="G570" i="2"/>
  <c r="N569" i="2"/>
  <c r="G569" i="2"/>
  <c r="N568" i="2"/>
  <c r="G568" i="2"/>
  <c r="N567" i="2"/>
  <c r="G567" i="2"/>
  <c r="N566" i="2"/>
  <c r="G566" i="2"/>
  <c r="N565" i="2"/>
  <c r="G565" i="2"/>
  <c r="N564" i="2"/>
  <c r="G564" i="2"/>
  <c r="N563" i="2"/>
  <c r="G563" i="2"/>
  <c r="N562" i="2"/>
  <c r="G562" i="2"/>
  <c r="N561" i="2"/>
  <c r="G561" i="2"/>
  <c r="N560" i="2"/>
  <c r="G560" i="2"/>
  <c r="N559" i="2"/>
  <c r="G559" i="2"/>
  <c r="N558" i="2"/>
  <c r="G558" i="2"/>
  <c r="N557" i="2"/>
  <c r="G557" i="2"/>
  <c r="N556" i="2"/>
  <c r="G556" i="2"/>
  <c r="N555" i="2"/>
  <c r="G555" i="2"/>
  <c r="N554" i="2"/>
  <c r="G554" i="2"/>
  <c r="N553" i="2"/>
  <c r="G553" i="2"/>
  <c r="N552" i="2"/>
  <c r="G552" i="2"/>
  <c r="N551" i="2"/>
  <c r="G551" i="2"/>
  <c r="N550" i="2"/>
  <c r="G550" i="2"/>
  <c r="N549" i="2"/>
  <c r="G549" i="2"/>
  <c r="N548" i="2"/>
  <c r="G548" i="2"/>
  <c r="N547" i="2"/>
  <c r="G547" i="2"/>
  <c r="N546" i="2"/>
  <c r="G546" i="2"/>
  <c r="N545" i="2"/>
  <c r="G545" i="2"/>
  <c r="N544" i="2"/>
  <c r="G544" i="2"/>
  <c r="N543" i="2"/>
  <c r="G543" i="2"/>
  <c r="N542" i="2"/>
  <c r="G542" i="2"/>
  <c r="N541" i="2"/>
  <c r="G541" i="2"/>
  <c r="N540" i="2"/>
  <c r="G540" i="2"/>
  <c r="N539" i="2"/>
  <c r="G539" i="2"/>
  <c r="N538" i="2"/>
  <c r="G538" i="2"/>
  <c r="N537" i="2"/>
  <c r="G537" i="2"/>
  <c r="N536" i="2"/>
  <c r="G536" i="2"/>
  <c r="N535" i="2"/>
  <c r="G535" i="2"/>
  <c r="N534" i="2"/>
  <c r="G534" i="2"/>
  <c r="N533" i="2"/>
  <c r="G533" i="2"/>
  <c r="N532" i="2"/>
  <c r="G532" i="2"/>
  <c r="N531" i="2"/>
  <c r="G531" i="2"/>
  <c r="N530" i="2"/>
  <c r="G530" i="2"/>
  <c r="N529" i="2"/>
  <c r="G529" i="2"/>
  <c r="N528" i="2"/>
  <c r="G528" i="2"/>
  <c r="N527" i="2"/>
  <c r="G527" i="2"/>
  <c r="N526" i="2"/>
  <c r="G526" i="2"/>
  <c r="N525" i="2"/>
  <c r="G525" i="2"/>
  <c r="N524" i="2"/>
  <c r="G524" i="2"/>
  <c r="N523" i="2"/>
  <c r="G523" i="2"/>
  <c r="N522" i="2"/>
  <c r="G522" i="2"/>
  <c r="N521" i="2"/>
  <c r="G521" i="2"/>
  <c r="N520" i="2"/>
  <c r="G520" i="2"/>
  <c r="N519" i="2"/>
  <c r="G519" i="2"/>
  <c r="N518" i="2"/>
  <c r="G518" i="2"/>
  <c r="N517" i="2"/>
  <c r="G517" i="2"/>
  <c r="N516" i="2"/>
  <c r="G516" i="2"/>
  <c r="N515" i="2"/>
  <c r="G515" i="2"/>
  <c r="N514" i="2"/>
  <c r="G514" i="2"/>
  <c r="N513" i="2"/>
  <c r="G513" i="2"/>
  <c r="N512" i="2"/>
  <c r="G512" i="2"/>
  <c r="N511" i="2"/>
  <c r="G511" i="2"/>
  <c r="N510" i="2"/>
  <c r="G510" i="2"/>
  <c r="N509" i="2"/>
  <c r="G509" i="2"/>
  <c r="N508" i="2"/>
  <c r="G508" i="2"/>
  <c r="N507" i="2"/>
  <c r="G507" i="2"/>
  <c r="N506" i="2"/>
  <c r="G506" i="2"/>
  <c r="N505" i="2"/>
  <c r="G505" i="2"/>
  <c r="N504" i="2"/>
  <c r="G504" i="2"/>
  <c r="N503" i="2"/>
  <c r="G503" i="2"/>
  <c r="N502" i="2"/>
  <c r="G502" i="2"/>
  <c r="N501" i="2"/>
  <c r="G501" i="2"/>
  <c r="N500" i="2"/>
  <c r="G500" i="2"/>
  <c r="N499" i="2"/>
  <c r="G499" i="2"/>
  <c r="N498" i="2"/>
  <c r="G498" i="2"/>
  <c r="N497" i="2"/>
  <c r="G497" i="2"/>
  <c r="N496" i="2"/>
  <c r="G496" i="2"/>
  <c r="N495" i="2"/>
  <c r="G495" i="2"/>
  <c r="N494" i="2"/>
  <c r="G494" i="2"/>
  <c r="N493" i="2"/>
  <c r="G493" i="2"/>
  <c r="N492" i="2"/>
  <c r="G492" i="2"/>
  <c r="N491" i="2"/>
  <c r="G491" i="2"/>
  <c r="N490" i="2"/>
  <c r="G490" i="2"/>
  <c r="N489" i="2"/>
  <c r="G489" i="2"/>
  <c r="N488" i="2"/>
  <c r="G488" i="2"/>
  <c r="N487" i="2"/>
  <c r="G487" i="2"/>
  <c r="N486" i="2"/>
  <c r="G486" i="2"/>
  <c r="N485" i="2"/>
  <c r="G485" i="2"/>
  <c r="N484" i="2"/>
  <c r="G484" i="2"/>
  <c r="N483" i="2"/>
  <c r="G483" i="2"/>
  <c r="N482" i="2"/>
  <c r="G482" i="2"/>
  <c r="N481" i="2"/>
  <c r="G481" i="2"/>
  <c r="N480" i="2"/>
  <c r="G480" i="2"/>
  <c r="N479" i="2"/>
  <c r="G479" i="2"/>
  <c r="N478" i="2"/>
  <c r="G478" i="2"/>
  <c r="N477" i="2"/>
  <c r="G477" i="2"/>
  <c r="N476" i="2"/>
  <c r="G476" i="2"/>
  <c r="N475" i="2"/>
  <c r="G475" i="2"/>
  <c r="N474" i="2"/>
  <c r="G474" i="2"/>
  <c r="N473" i="2"/>
  <c r="G473" i="2"/>
  <c r="N472" i="2"/>
  <c r="G472" i="2"/>
  <c r="N471" i="2"/>
  <c r="G471" i="2"/>
  <c r="N470" i="2"/>
  <c r="G470" i="2"/>
  <c r="N469" i="2"/>
  <c r="G469" i="2"/>
  <c r="N468" i="2"/>
  <c r="G468" i="2"/>
  <c r="N467" i="2"/>
  <c r="G467" i="2"/>
  <c r="N466" i="2"/>
  <c r="G466" i="2"/>
  <c r="N465" i="2"/>
  <c r="G465" i="2"/>
  <c r="N464" i="2"/>
  <c r="G464" i="2"/>
  <c r="N463" i="2"/>
  <c r="G463" i="2"/>
  <c r="N462" i="2"/>
  <c r="G462" i="2"/>
  <c r="N461" i="2"/>
  <c r="G461" i="2"/>
  <c r="N460" i="2"/>
  <c r="G460" i="2"/>
  <c r="N459" i="2"/>
  <c r="G459" i="2"/>
  <c r="N458" i="2"/>
  <c r="G458" i="2"/>
  <c r="N457" i="2"/>
  <c r="G457" i="2"/>
  <c r="N456" i="2"/>
  <c r="G456" i="2"/>
  <c r="N455" i="2"/>
  <c r="G455" i="2"/>
  <c r="N454" i="2"/>
  <c r="G454" i="2"/>
  <c r="N453" i="2"/>
  <c r="G453" i="2"/>
  <c r="N452" i="2"/>
  <c r="G452" i="2"/>
  <c r="N451" i="2"/>
  <c r="G451" i="2"/>
  <c r="N450" i="2"/>
  <c r="G450" i="2"/>
  <c r="N449" i="2"/>
  <c r="G449" i="2"/>
  <c r="N448" i="2"/>
  <c r="G448" i="2"/>
  <c r="N447" i="2"/>
  <c r="G447" i="2"/>
  <c r="N446" i="2"/>
  <c r="G446" i="2"/>
  <c r="N445" i="2"/>
  <c r="G445" i="2"/>
  <c r="N444" i="2"/>
  <c r="G444" i="2"/>
  <c r="N443" i="2"/>
  <c r="G443" i="2"/>
  <c r="N442" i="2"/>
  <c r="G442" i="2"/>
  <c r="N441" i="2"/>
  <c r="G441" i="2"/>
  <c r="N440" i="2"/>
  <c r="G440" i="2"/>
  <c r="N439" i="2"/>
  <c r="G439" i="2"/>
  <c r="N438" i="2"/>
  <c r="G438" i="2"/>
  <c r="N437" i="2"/>
  <c r="G437" i="2"/>
  <c r="N436" i="2"/>
  <c r="G436" i="2"/>
  <c r="N435" i="2"/>
  <c r="G435" i="2"/>
  <c r="N434" i="2"/>
  <c r="G434" i="2"/>
  <c r="N433" i="2"/>
  <c r="G433" i="2"/>
  <c r="N432" i="2"/>
  <c r="G432" i="2"/>
  <c r="N431" i="2"/>
  <c r="G431" i="2"/>
  <c r="N430" i="2"/>
  <c r="G430" i="2"/>
  <c r="N429" i="2"/>
  <c r="G429" i="2"/>
  <c r="N428" i="2"/>
  <c r="G428" i="2"/>
  <c r="N427" i="2"/>
  <c r="G427" i="2"/>
  <c r="N426" i="2"/>
  <c r="G426" i="2"/>
  <c r="N425" i="2"/>
  <c r="G425" i="2"/>
  <c r="N424" i="2"/>
  <c r="G424" i="2"/>
  <c r="N423" i="2"/>
  <c r="G423" i="2"/>
  <c r="N422" i="2"/>
  <c r="G422" i="2"/>
  <c r="N421" i="2"/>
  <c r="G421" i="2"/>
  <c r="N420" i="2"/>
  <c r="G420" i="2"/>
  <c r="N419" i="2"/>
  <c r="G419" i="2"/>
  <c r="N418" i="2"/>
  <c r="G418" i="2"/>
  <c r="N417" i="2"/>
  <c r="G417" i="2"/>
  <c r="N416" i="2"/>
  <c r="G416" i="2"/>
  <c r="N415" i="2"/>
  <c r="G415" i="2"/>
  <c r="N414" i="2"/>
  <c r="G414" i="2"/>
  <c r="N413" i="2"/>
  <c r="G413" i="2"/>
  <c r="N412" i="2"/>
  <c r="G412" i="2"/>
  <c r="N411" i="2"/>
  <c r="G411" i="2"/>
  <c r="N410" i="2"/>
  <c r="G410" i="2"/>
  <c r="N409" i="2"/>
  <c r="G409" i="2"/>
  <c r="N408" i="2"/>
  <c r="G408" i="2"/>
  <c r="N407" i="2"/>
  <c r="G407" i="2"/>
  <c r="N406" i="2"/>
  <c r="G406" i="2"/>
  <c r="N405" i="2"/>
  <c r="G405" i="2"/>
  <c r="N404" i="2"/>
  <c r="G404" i="2"/>
  <c r="N403" i="2"/>
  <c r="G403" i="2"/>
  <c r="N402" i="2"/>
  <c r="G402" i="2"/>
  <c r="N401" i="2"/>
  <c r="G401" i="2"/>
  <c r="N400" i="2"/>
  <c r="G400" i="2"/>
  <c r="N399" i="2"/>
  <c r="G399" i="2"/>
  <c r="N398" i="2"/>
  <c r="G398" i="2"/>
  <c r="N397" i="2"/>
  <c r="G397" i="2"/>
  <c r="N396" i="2"/>
  <c r="G396" i="2"/>
  <c r="N395" i="2"/>
  <c r="G395" i="2"/>
  <c r="N394" i="2"/>
  <c r="G394" i="2"/>
  <c r="N393" i="2"/>
  <c r="G393" i="2"/>
  <c r="N392" i="2"/>
  <c r="G392" i="2"/>
  <c r="N391" i="2"/>
  <c r="G391" i="2"/>
  <c r="N390" i="2"/>
  <c r="G390" i="2"/>
  <c r="N389" i="2"/>
  <c r="G389" i="2"/>
  <c r="N388" i="2"/>
  <c r="G388" i="2"/>
  <c r="N387" i="2"/>
  <c r="G387" i="2"/>
  <c r="N386" i="2"/>
  <c r="G386" i="2"/>
  <c r="N385" i="2"/>
  <c r="G385" i="2"/>
  <c r="N384" i="2"/>
  <c r="G384" i="2"/>
  <c r="N383" i="2"/>
  <c r="G383" i="2"/>
  <c r="N382" i="2"/>
  <c r="G382" i="2"/>
  <c r="N381" i="2"/>
  <c r="G381" i="2"/>
  <c r="N380" i="2"/>
  <c r="G380" i="2"/>
  <c r="N379" i="2"/>
  <c r="G379" i="2"/>
  <c r="N378" i="2"/>
  <c r="G378" i="2"/>
  <c r="N377" i="2"/>
  <c r="G377" i="2"/>
  <c r="N376" i="2"/>
  <c r="G376" i="2"/>
  <c r="N375" i="2"/>
  <c r="G375" i="2"/>
  <c r="N374" i="2"/>
  <c r="G374" i="2"/>
  <c r="N373" i="2"/>
  <c r="G373" i="2"/>
  <c r="N372" i="2"/>
  <c r="G372" i="2"/>
  <c r="N371" i="2"/>
  <c r="G371" i="2"/>
  <c r="N370" i="2"/>
  <c r="G370" i="2"/>
  <c r="N369" i="2"/>
  <c r="G369" i="2"/>
  <c r="N368" i="2"/>
  <c r="G368" i="2"/>
  <c r="N367" i="2"/>
  <c r="G367" i="2"/>
  <c r="N366" i="2"/>
  <c r="G366" i="2"/>
  <c r="N365" i="2"/>
  <c r="G365" i="2"/>
  <c r="N364" i="2"/>
  <c r="G364" i="2"/>
  <c r="N363" i="2"/>
  <c r="G363" i="2"/>
  <c r="N362" i="2"/>
  <c r="G362" i="2"/>
  <c r="N361" i="2"/>
  <c r="G361" i="2"/>
  <c r="N360" i="2"/>
  <c r="G360" i="2"/>
  <c r="N359" i="2"/>
  <c r="G359" i="2"/>
  <c r="N358" i="2"/>
  <c r="G358" i="2"/>
  <c r="N357" i="2"/>
  <c r="G357" i="2"/>
  <c r="N356" i="2"/>
  <c r="G356" i="2"/>
  <c r="N355" i="2"/>
  <c r="G355" i="2"/>
  <c r="N354" i="2"/>
  <c r="G354" i="2"/>
  <c r="N353" i="2"/>
  <c r="G353" i="2"/>
  <c r="N352" i="2"/>
  <c r="G352" i="2"/>
  <c r="N351" i="2"/>
  <c r="G351" i="2"/>
  <c r="N350" i="2"/>
  <c r="G350" i="2"/>
  <c r="N349" i="2"/>
  <c r="G349" i="2"/>
  <c r="N348" i="2"/>
  <c r="G348" i="2"/>
  <c r="N347" i="2"/>
  <c r="G347" i="2"/>
  <c r="N346" i="2"/>
  <c r="G346" i="2"/>
  <c r="N345" i="2"/>
  <c r="G345" i="2"/>
  <c r="N344" i="2"/>
  <c r="G344" i="2"/>
  <c r="N343" i="2"/>
  <c r="G343" i="2"/>
  <c r="N342" i="2"/>
  <c r="G342" i="2"/>
  <c r="N341" i="2"/>
  <c r="G341" i="2"/>
  <c r="N340" i="2"/>
  <c r="G340" i="2"/>
  <c r="N339" i="2"/>
  <c r="G339" i="2"/>
  <c r="N338" i="2"/>
  <c r="G338" i="2"/>
  <c r="N337" i="2"/>
  <c r="G337" i="2"/>
  <c r="N336" i="2"/>
  <c r="G336" i="2"/>
  <c r="N335" i="2"/>
  <c r="G335" i="2"/>
  <c r="N334" i="2"/>
  <c r="G334" i="2"/>
  <c r="N333" i="2"/>
  <c r="G333" i="2"/>
  <c r="N332" i="2"/>
  <c r="G332" i="2"/>
  <c r="N331" i="2"/>
  <c r="G331" i="2"/>
  <c r="N330" i="2"/>
  <c r="G330" i="2"/>
  <c r="N329" i="2"/>
  <c r="G329" i="2"/>
  <c r="N328" i="2"/>
  <c r="G328" i="2"/>
  <c r="N327" i="2"/>
  <c r="G327" i="2"/>
  <c r="N326" i="2"/>
  <c r="G326" i="2"/>
  <c r="N325" i="2"/>
  <c r="G325" i="2"/>
  <c r="N324" i="2"/>
  <c r="G324" i="2"/>
  <c r="N323" i="2"/>
  <c r="G323" i="2"/>
  <c r="N322" i="2"/>
  <c r="G322" i="2"/>
  <c r="N321" i="2"/>
  <c r="G321" i="2"/>
  <c r="N320" i="2"/>
  <c r="G320" i="2"/>
  <c r="N319" i="2"/>
  <c r="G319" i="2"/>
  <c r="N318" i="2"/>
  <c r="G318" i="2"/>
  <c r="N317" i="2"/>
  <c r="G317" i="2"/>
  <c r="N316" i="2"/>
  <c r="G316" i="2"/>
  <c r="N315" i="2"/>
  <c r="G315" i="2"/>
  <c r="N314" i="2"/>
  <c r="G314" i="2"/>
  <c r="N313" i="2"/>
  <c r="G313" i="2"/>
  <c r="N312" i="2"/>
  <c r="G312" i="2"/>
  <c r="N311" i="2"/>
  <c r="G311" i="2"/>
  <c r="N310" i="2"/>
  <c r="G310" i="2"/>
  <c r="N309" i="2"/>
  <c r="G309" i="2"/>
  <c r="N308" i="2"/>
  <c r="G308" i="2"/>
  <c r="N307" i="2"/>
  <c r="G307" i="2"/>
  <c r="N306" i="2"/>
  <c r="G306" i="2"/>
  <c r="N305" i="2"/>
  <c r="G305" i="2"/>
  <c r="N304" i="2"/>
  <c r="G304" i="2"/>
  <c r="N303" i="2"/>
  <c r="G303" i="2"/>
  <c r="N302" i="2"/>
  <c r="G302" i="2"/>
  <c r="N301" i="2"/>
  <c r="G301" i="2"/>
  <c r="N300" i="2"/>
  <c r="G300" i="2"/>
  <c r="N299" i="2"/>
  <c r="G299" i="2"/>
  <c r="N298" i="2"/>
  <c r="G298" i="2"/>
  <c r="N297" i="2"/>
  <c r="G297" i="2"/>
  <c r="N296" i="2"/>
  <c r="G296" i="2"/>
  <c r="N295" i="2"/>
  <c r="N294" i="2"/>
  <c r="N293" i="2"/>
  <c r="G293" i="2"/>
  <c r="N292" i="2"/>
  <c r="G292" i="2"/>
  <c r="N291" i="2"/>
  <c r="G291" i="2"/>
  <c r="N290" i="2"/>
  <c r="G290" i="2"/>
  <c r="N289" i="2"/>
  <c r="G289" i="2"/>
  <c r="N288" i="2"/>
  <c r="G288" i="2"/>
  <c r="N287" i="2"/>
  <c r="G287" i="2"/>
  <c r="N286" i="2"/>
  <c r="G286" i="2"/>
  <c r="N285" i="2"/>
  <c r="G285" i="2"/>
  <c r="N284" i="2"/>
  <c r="G284" i="2"/>
  <c r="N283" i="2"/>
  <c r="G283" i="2"/>
  <c r="N282" i="2"/>
  <c r="G282" i="2"/>
  <c r="N281" i="2"/>
  <c r="G281" i="2"/>
  <c r="N280" i="2"/>
  <c r="G280" i="2"/>
  <c r="N279" i="2"/>
  <c r="G279" i="2"/>
  <c r="N278" i="2"/>
  <c r="G278" i="2"/>
  <c r="N277" i="2"/>
  <c r="G277" i="2"/>
  <c r="N276" i="2"/>
  <c r="G276" i="2"/>
  <c r="N275" i="2"/>
  <c r="G275" i="2"/>
  <c r="N274" i="2"/>
  <c r="G274" i="2"/>
  <c r="N273" i="2"/>
  <c r="G273" i="2"/>
  <c r="N272" i="2"/>
  <c r="G272" i="2"/>
  <c r="N271" i="2"/>
  <c r="G271" i="2"/>
  <c r="N270" i="2"/>
  <c r="G270" i="2"/>
  <c r="N269" i="2"/>
  <c r="G269" i="2"/>
  <c r="N268" i="2"/>
  <c r="G268" i="2"/>
  <c r="N267" i="2"/>
  <c r="G267" i="2"/>
  <c r="N266" i="2"/>
  <c r="G266" i="2"/>
  <c r="N265" i="2"/>
  <c r="G265" i="2"/>
  <c r="N264" i="2"/>
  <c r="G264" i="2"/>
  <c r="N263" i="2"/>
  <c r="G263" i="2"/>
  <c r="N262" i="2"/>
  <c r="G262" i="2"/>
  <c r="N261" i="2"/>
  <c r="G261" i="2"/>
  <c r="N260" i="2"/>
  <c r="G260" i="2"/>
  <c r="N259" i="2"/>
  <c r="G259" i="2"/>
  <c r="N258" i="2"/>
  <c r="G258" i="2"/>
  <c r="N257" i="2"/>
  <c r="G257" i="2"/>
  <c r="N256" i="2"/>
  <c r="G256" i="2"/>
  <c r="N255" i="2"/>
  <c r="G255" i="2"/>
  <c r="N254" i="2"/>
  <c r="G254" i="2"/>
  <c r="N253" i="2"/>
  <c r="G253" i="2"/>
  <c r="N252" i="2"/>
  <c r="G252" i="2"/>
  <c r="N251" i="2"/>
  <c r="G251" i="2"/>
  <c r="N250" i="2"/>
  <c r="G250" i="2"/>
  <c r="N249" i="2"/>
  <c r="G249" i="2"/>
  <c r="N248" i="2"/>
  <c r="G248" i="2"/>
  <c r="N247" i="2"/>
  <c r="G247" i="2"/>
  <c r="N246" i="2"/>
  <c r="G246" i="2"/>
  <c r="N245" i="2"/>
  <c r="G245" i="2"/>
  <c r="N244" i="2"/>
  <c r="G244" i="2"/>
  <c r="N243" i="2"/>
  <c r="G243" i="2"/>
  <c r="N242" i="2"/>
  <c r="G242" i="2"/>
  <c r="N241" i="2"/>
  <c r="G241" i="2"/>
  <c r="N240" i="2"/>
  <c r="G240" i="2"/>
  <c r="N239" i="2"/>
  <c r="G239" i="2"/>
  <c r="N238" i="2"/>
  <c r="G238" i="2"/>
  <c r="N237" i="2"/>
  <c r="G237" i="2"/>
  <c r="N236" i="2"/>
  <c r="G236" i="2"/>
  <c r="N235" i="2"/>
  <c r="G235" i="2"/>
  <c r="N234" i="2"/>
  <c r="G234" i="2"/>
  <c r="N233" i="2"/>
  <c r="G233" i="2"/>
  <c r="N232" i="2"/>
  <c r="G232" i="2"/>
  <c r="N231" i="2"/>
  <c r="G231" i="2"/>
  <c r="N230" i="2"/>
  <c r="G230" i="2"/>
  <c r="N229" i="2"/>
  <c r="G229" i="2"/>
  <c r="N228" i="2"/>
  <c r="G228" i="2"/>
  <c r="N227" i="2"/>
  <c r="G227" i="2"/>
  <c r="N226" i="2"/>
  <c r="G226" i="2"/>
  <c r="N225" i="2"/>
  <c r="G225" i="2"/>
  <c r="N224" i="2"/>
  <c r="G224" i="2"/>
  <c r="N223" i="2"/>
  <c r="G223" i="2"/>
  <c r="N222" i="2"/>
  <c r="G222" i="2"/>
  <c r="N221" i="2"/>
  <c r="G221" i="2"/>
  <c r="N220" i="2"/>
  <c r="G220" i="2"/>
  <c r="N219" i="2"/>
  <c r="G219" i="2"/>
  <c r="N218" i="2"/>
  <c r="G218" i="2"/>
  <c r="N217" i="2"/>
  <c r="G217" i="2"/>
  <c r="N216" i="2"/>
  <c r="G216" i="2"/>
  <c r="N215" i="2"/>
  <c r="G215" i="2"/>
  <c r="N214" i="2"/>
  <c r="G214" i="2"/>
  <c r="N213" i="2"/>
  <c r="G213" i="2"/>
  <c r="N212" i="2"/>
  <c r="G212" i="2"/>
  <c r="N211" i="2"/>
  <c r="G211" i="2"/>
  <c r="N210" i="2"/>
  <c r="G210" i="2"/>
  <c r="N209" i="2"/>
  <c r="G209" i="2"/>
  <c r="N208" i="2"/>
  <c r="G208" i="2"/>
  <c r="N207" i="2"/>
  <c r="G207" i="2"/>
  <c r="N206" i="2"/>
  <c r="G206" i="2"/>
  <c r="N205" i="2"/>
  <c r="G205" i="2"/>
  <c r="N204" i="2"/>
  <c r="G204" i="2"/>
  <c r="N203" i="2"/>
  <c r="G203" i="2"/>
  <c r="N202" i="2"/>
  <c r="G202" i="2"/>
  <c r="N201" i="2"/>
  <c r="G201" i="2"/>
  <c r="N200" i="2"/>
  <c r="G200" i="2"/>
  <c r="N199" i="2"/>
  <c r="G199" i="2"/>
  <c r="N198" i="2"/>
  <c r="G198" i="2"/>
  <c r="N197" i="2"/>
  <c r="G197" i="2"/>
  <c r="N196" i="2"/>
  <c r="G196" i="2"/>
  <c r="N195" i="2"/>
  <c r="G195" i="2"/>
  <c r="N194" i="2"/>
  <c r="G194" i="2"/>
  <c r="N193" i="2"/>
  <c r="G193" i="2"/>
  <c r="N192" i="2"/>
  <c r="G192" i="2"/>
  <c r="N191" i="2"/>
  <c r="G191" i="2"/>
  <c r="N190" i="2"/>
  <c r="G190" i="2"/>
  <c r="N189" i="2"/>
  <c r="G189" i="2"/>
  <c r="N188" i="2"/>
  <c r="G188" i="2"/>
  <c r="N187" i="2"/>
  <c r="G187" i="2"/>
  <c r="N186" i="2"/>
  <c r="G186" i="2"/>
  <c r="N185" i="2"/>
  <c r="G185" i="2"/>
  <c r="N184" i="2"/>
  <c r="G184" i="2"/>
  <c r="N183" i="2"/>
  <c r="G183" i="2"/>
  <c r="N182" i="2"/>
  <c r="G182" i="2"/>
  <c r="N181" i="2"/>
  <c r="G181" i="2"/>
  <c r="N180" i="2"/>
  <c r="G180" i="2"/>
  <c r="N179" i="2"/>
  <c r="G179" i="2"/>
  <c r="N178" i="2"/>
  <c r="G178" i="2"/>
  <c r="N177" i="2"/>
  <c r="G177" i="2"/>
  <c r="N176" i="2"/>
  <c r="G176" i="2"/>
  <c r="N175" i="2"/>
  <c r="G175" i="2"/>
  <c r="N174" i="2"/>
  <c r="G174" i="2"/>
  <c r="N173" i="2"/>
  <c r="G173" i="2"/>
  <c r="N172" i="2"/>
  <c r="G172" i="2"/>
  <c r="N171" i="2"/>
  <c r="G171" i="2"/>
  <c r="N170" i="2"/>
  <c r="G170" i="2"/>
  <c r="N169" i="2"/>
  <c r="G169" i="2"/>
  <c r="N168" i="2"/>
  <c r="G168" i="2"/>
  <c r="N167" i="2"/>
  <c r="G167" i="2"/>
  <c r="N166" i="2"/>
  <c r="G166" i="2"/>
  <c r="N165" i="2"/>
  <c r="G165" i="2"/>
  <c r="N164" i="2"/>
  <c r="G164" i="2"/>
  <c r="N163" i="2"/>
  <c r="G163" i="2"/>
  <c r="N162" i="2"/>
  <c r="G162" i="2"/>
  <c r="N161" i="2"/>
  <c r="G161" i="2"/>
  <c r="N160" i="2"/>
  <c r="G160" i="2"/>
  <c r="N159" i="2"/>
  <c r="G159" i="2"/>
  <c r="N158" i="2"/>
  <c r="G158" i="2"/>
  <c r="N157" i="2"/>
  <c r="G157" i="2"/>
  <c r="N156" i="2"/>
  <c r="G156" i="2"/>
  <c r="N155" i="2"/>
  <c r="G155" i="2"/>
  <c r="N154" i="2"/>
  <c r="G154" i="2"/>
  <c r="N153" i="2"/>
  <c r="G153" i="2"/>
  <c r="N152" i="2"/>
  <c r="G152" i="2"/>
  <c r="N151" i="2"/>
  <c r="G151" i="2"/>
  <c r="N150" i="2"/>
  <c r="G150" i="2"/>
  <c r="N149" i="2"/>
  <c r="G149" i="2"/>
  <c r="N148" i="2"/>
  <c r="G148" i="2"/>
  <c r="N147" i="2"/>
  <c r="G147" i="2"/>
  <c r="N146" i="2"/>
  <c r="G146" i="2"/>
  <c r="N145" i="2"/>
  <c r="G145" i="2"/>
  <c r="N144" i="2"/>
  <c r="G144" i="2"/>
  <c r="N143" i="2"/>
  <c r="G143" i="2"/>
  <c r="N142" i="2"/>
  <c r="G142" i="2"/>
  <c r="N141" i="2"/>
  <c r="G141" i="2"/>
  <c r="N140" i="2"/>
  <c r="G140" i="2"/>
  <c r="N139" i="2"/>
  <c r="G139" i="2"/>
  <c r="N138" i="2"/>
  <c r="G138" i="2"/>
  <c r="N137" i="2"/>
  <c r="G137" i="2"/>
  <c r="N136" i="2"/>
  <c r="G136" i="2"/>
  <c r="N135" i="2"/>
  <c r="G135" i="2"/>
  <c r="N134" i="2"/>
  <c r="G134" i="2"/>
  <c r="N133" i="2"/>
  <c r="G133" i="2"/>
  <c r="N132" i="2"/>
  <c r="G132" i="2"/>
  <c r="N131" i="2"/>
  <c r="G131" i="2"/>
  <c r="N130" i="2"/>
  <c r="G130" i="2"/>
  <c r="N129" i="2"/>
  <c r="G129" i="2"/>
  <c r="N128" i="2"/>
  <c r="G128" i="2"/>
  <c r="N127" i="2"/>
  <c r="G127" i="2"/>
  <c r="N126" i="2"/>
  <c r="G126" i="2"/>
  <c r="N125" i="2"/>
  <c r="G125" i="2"/>
  <c r="N124" i="2"/>
  <c r="G124" i="2"/>
  <c r="N123" i="2"/>
  <c r="G123" i="2"/>
  <c r="N122" i="2"/>
  <c r="G122" i="2"/>
  <c r="N121" i="2"/>
  <c r="G121" i="2"/>
  <c r="N120" i="2"/>
  <c r="G120" i="2"/>
  <c r="N119" i="2"/>
  <c r="G119" i="2"/>
  <c r="N118" i="2"/>
  <c r="G118" i="2"/>
  <c r="N117" i="2"/>
  <c r="G117" i="2"/>
  <c r="N116" i="2"/>
  <c r="G116" i="2"/>
  <c r="N115" i="2"/>
  <c r="G115" i="2"/>
  <c r="N114" i="2"/>
  <c r="G114" i="2"/>
  <c r="N113" i="2"/>
  <c r="G113" i="2"/>
  <c r="N112" i="2"/>
  <c r="G112" i="2"/>
  <c r="N111" i="2"/>
  <c r="G111" i="2"/>
  <c r="N110" i="2"/>
  <c r="G110" i="2"/>
  <c r="N109" i="2"/>
  <c r="G109" i="2"/>
  <c r="N108" i="2"/>
  <c r="G108" i="2"/>
  <c r="N107" i="2"/>
  <c r="G107" i="2"/>
  <c r="N106" i="2"/>
  <c r="G106" i="2"/>
  <c r="N105" i="2"/>
  <c r="G105" i="2"/>
  <c r="N104" i="2"/>
  <c r="G104" i="2"/>
  <c r="N103" i="2"/>
  <c r="G103" i="2"/>
  <c r="N102" i="2"/>
  <c r="G102" i="2"/>
  <c r="N101" i="2"/>
  <c r="G101" i="2"/>
  <c r="N100" i="2"/>
  <c r="G100" i="2"/>
  <c r="N99" i="2"/>
  <c r="G99" i="2"/>
  <c r="N98" i="2"/>
  <c r="G98" i="2"/>
  <c r="N97" i="2"/>
  <c r="G97" i="2"/>
  <c r="N96" i="2"/>
  <c r="G96" i="2"/>
  <c r="N95" i="2"/>
  <c r="G95" i="2"/>
  <c r="N94" i="2"/>
  <c r="G94" i="2"/>
  <c r="N93" i="2"/>
  <c r="G93" i="2"/>
  <c r="N92" i="2"/>
  <c r="G92" i="2"/>
  <c r="N91" i="2"/>
  <c r="G91" i="2"/>
  <c r="N90" i="2"/>
  <c r="G90" i="2"/>
  <c r="N89" i="2"/>
  <c r="G89" i="2"/>
  <c r="N88" i="2"/>
  <c r="G88" i="2"/>
  <c r="N87" i="2"/>
  <c r="G87" i="2"/>
  <c r="N86" i="2"/>
  <c r="G86" i="2"/>
  <c r="N85" i="2"/>
  <c r="G85" i="2"/>
  <c r="N84" i="2"/>
  <c r="G84" i="2"/>
  <c r="N83" i="2"/>
  <c r="G83" i="2"/>
  <c r="N82" i="2"/>
  <c r="G82" i="2"/>
  <c r="N81" i="2"/>
  <c r="G81" i="2"/>
  <c r="N80" i="2"/>
  <c r="G80" i="2"/>
  <c r="N79" i="2"/>
  <c r="G79" i="2"/>
  <c r="N78" i="2"/>
  <c r="G78" i="2"/>
  <c r="N77" i="2"/>
  <c r="G77" i="2"/>
  <c r="N76" i="2"/>
  <c r="G76" i="2"/>
  <c r="N75" i="2"/>
  <c r="G75" i="2"/>
  <c r="N74" i="2"/>
  <c r="G74" i="2"/>
  <c r="N73" i="2"/>
  <c r="G73" i="2"/>
  <c r="N72" i="2"/>
  <c r="G72" i="2"/>
  <c r="N71" i="2"/>
  <c r="G71" i="2"/>
  <c r="N70" i="2"/>
  <c r="G70" i="2"/>
  <c r="N69" i="2"/>
  <c r="G69" i="2"/>
  <c r="N68" i="2"/>
  <c r="G68" i="2"/>
  <c r="N67" i="2"/>
  <c r="G67" i="2"/>
  <c r="N66" i="2"/>
  <c r="G66" i="2"/>
  <c r="N65" i="2"/>
  <c r="G65" i="2"/>
  <c r="N64" i="2"/>
  <c r="G64" i="2"/>
  <c r="N63" i="2"/>
  <c r="G63" i="2"/>
  <c r="N62" i="2"/>
  <c r="G62" i="2"/>
  <c r="N61" i="2"/>
  <c r="G61" i="2"/>
  <c r="N60" i="2"/>
  <c r="G60" i="2"/>
  <c r="N59" i="2"/>
  <c r="G59" i="2"/>
  <c r="N58" i="2"/>
  <c r="G58" i="2"/>
  <c r="N57" i="2"/>
  <c r="G57" i="2"/>
  <c r="N56" i="2"/>
  <c r="G56" i="2"/>
  <c r="N55" i="2"/>
  <c r="G55" i="2"/>
  <c r="N54" i="2"/>
  <c r="G54" i="2"/>
  <c r="N53" i="2"/>
  <c r="G53" i="2"/>
  <c r="N52" i="2"/>
  <c r="G52" i="2"/>
  <c r="N51" i="2"/>
  <c r="G51" i="2"/>
  <c r="N50" i="2"/>
  <c r="G50" i="2"/>
  <c r="N49" i="2"/>
  <c r="G49" i="2"/>
  <c r="N48" i="2"/>
  <c r="G48" i="2"/>
  <c r="N47" i="2"/>
  <c r="G47" i="2"/>
  <c r="N46" i="2"/>
  <c r="G46" i="2"/>
  <c r="N45" i="2"/>
  <c r="G45" i="2"/>
  <c r="N44" i="2"/>
  <c r="G44" i="2"/>
  <c r="N43" i="2"/>
  <c r="G43" i="2"/>
  <c r="N42" i="2"/>
  <c r="G42" i="2"/>
  <c r="N41" i="2"/>
  <c r="G41" i="2"/>
  <c r="N40" i="2"/>
  <c r="G40" i="2"/>
  <c r="N39" i="2"/>
  <c r="G39" i="2"/>
  <c r="N38" i="2"/>
  <c r="G38" i="2"/>
  <c r="N37" i="2"/>
  <c r="G37" i="2"/>
  <c r="N36" i="2"/>
  <c r="G36" i="2"/>
  <c r="N35" i="2"/>
  <c r="G35" i="2"/>
  <c r="N34" i="2"/>
  <c r="G34" i="2"/>
  <c r="N33" i="2"/>
  <c r="G33" i="2"/>
  <c r="N32" i="2"/>
  <c r="G32" i="2"/>
  <c r="N31" i="2"/>
  <c r="G31" i="2"/>
  <c r="N30" i="2"/>
  <c r="G30" i="2"/>
  <c r="N29" i="2"/>
  <c r="G29" i="2"/>
  <c r="N28" i="2"/>
  <c r="G28" i="2"/>
  <c r="N27" i="2"/>
  <c r="G27" i="2"/>
  <c r="N26" i="2"/>
  <c r="G26" i="2"/>
  <c r="N25" i="2"/>
  <c r="G25" i="2"/>
  <c r="N24" i="2"/>
  <c r="G24" i="2"/>
  <c r="N23" i="2"/>
  <c r="G23" i="2"/>
  <c r="N22" i="2"/>
  <c r="G22" i="2"/>
  <c r="N21" i="2"/>
  <c r="G21" i="2"/>
  <c r="N20" i="2"/>
  <c r="G20" i="2"/>
  <c r="N19" i="2"/>
  <c r="G19" i="2"/>
  <c r="N18" i="2"/>
  <c r="G18" i="2"/>
  <c r="N17" i="2"/>
  <c r="G17" i="2"/>
  <c r="N16" i="2"/>
  <c r="G16" i="2"/>
  <c r="N15" i="2"/>
  <c r="G15" i="2"/>
  <c r="N14" i="2"/>
  <c r="G14" i="2"/>
  <c r="N13" i="2"/>
  <c r="G13" i="2"/>
  <c r="N12" i="2"/>
  <c r="G12" i="2"/>
  <c r="N11" i="2"/>
  <c r="G11" i="2"/>
  <c r="N10" i="2"/>
  <c r="G10" i="2"/>
  <c r="N9" i="2"/>
  <c r="G9" i="2"/>
  <c r="AT23" i="1"/>
  <c r="AS23" i="1"/>
  <c r="AR23" i="1"/>
  <c r="AQ23" i="1"/>
  <c r="AO23" i="1"/>
  <c r="AM23" i="1"/>
  <c r="AK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O23" i="1"/>
  <c r="L23" i="1"/>
  <c r="I23" i="1"/>
  <c r="F23" i="1"/>
  <c r="BS22" i="1"/>
  <c r="BD22" i="1"/>
  <c r="BP22" i="1" s="1"/>
  <c r="AV22" i="1"/>
  <c r="AP22" i="1"/>
  <c r="AH22" i="1"/>
  <c r="BS21" i="1"/>
  <c r="BQ21" i="1"/>
  <c r="BD21" i="1"/>
  <c r="BR21" i="1" s="1"/>
  <c r="AV21" i="1"/>
  <c r="AP21" i="1"/>
  <c r="AP23" i="1" s="1"/>
  <c r="AH21" i="1"/>
  <c r="AH23" i="1" s="1"/>
  <c r="BM13" i="1"/>
  <c r="AH13" i="1"/>
  <c r="AB13" i="1"/>
  <c r="T13" i="1"/>
  <c r="M13" i="1"/>
  <c r="AN7" i="1"/>
  <c r="T7" i="1"/>
  <c r="BQ22" i="1" l="1"/>
  <c r="BR22" i="1"/>
  <c r="BP21" i="1"/>
</calcChain>
</file>

<file path=xl/sharedStrings.xml><?xml version="1.0" encoding="utf-8"?>
<sst xmlns="http://schemas.openxmlformats.org/spreadsheetml/2006/main" count="11979" uniqueCount="5777">
  <si>
    <t>(1) ENCABEZADO</t>
  </si>
  <si>
    <t>(2) TIPO DE ARCHIVO</t>
  </si>
  <si>
    <t>(3) ADMINISTRACIÓN GENERAL, CLAVE Y UNIDAD ADMINISTRATIVA</t>
  </si>
  <si>
    <t>Tipo de Archivo</t>
  </si>
  <si>
    <t>ADMON GRAL</t>
  </si>
  <si>
    <t>CLAVE</t>
  </si>
  <si>
    <t>UNIDAD ADMINISTRATIVA</t>
  </si>
  <si>
    <t>NOMBRE DEL ARCHIVO</t>
  </si>
  <si>
    <t>TRÁMITE</t>
  </si>
  <si>
    <t>AGCTI</t>
  </si>
  <si>
    <t>102.04.06.00.00-T</t>
  </si>
  <si>
    <t xml:space="preserve">(4) RESPONSABLE (S) DEL ARCHIVO: </t>
  </si>
  <si>
    <t xml:space="preserve">(5) MTS2:  </t>
  </si>
  <si>
    <t>NOMBRE</t>
  </si>
  <si>
    <t>CARGO</t>
  </si>
  <si>
    <t>CORREO ELECTRÓNICO</t>
  </si>
  <si>
    <t>TELÉFONO</t>
  </si>
  <si>
    <t>DOMICILIO</t>
  </si>
  <si>
    <t>CÓDIGO DE UBICACIÓN</t>
  </si>
  <si>
    <t>MTS2 QUE TIENE ASIGNADO EL ARCHIVO</t>
  </si>
  <si>
    <t>MTS2 QUE OCUPA DEL TOTAL DEL ARCHIVO</t>
  </si>
  <si>
    <t>Erika Nidya Albertina Velazquez Pérez</t>
  </si>
  <si>
    <t>(6)</t>
  </si>
  <si>
    <t>(7)</t>
  </si>
  <si>
    <t>(8)</t>
  </si>
  <si>
    <t>(9)</t>
  </si>
  <si>
    <t>(10)</t>
  </si>
  <si>
    <t>(11)</t>
  </si>
  <si>
    <t>(12)</t>
  </si>
  <si>
    <t>(13)</t>
  </si>
  <si>
    <t>(12BIS)</t>
  </si>
  <si>
    <t>(13BIS)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</si>
  <si>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</si>
  <si>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</si>
  <si>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</si>
  <si>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</si>
  <si>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</si>
  <si>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</si>
  <si>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</si>
  <si>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</si>
  <si>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</si>
  <si>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 xml:space="preserve">No. </t>
  </si>
  <si>
    <t>NÚMERO DE EXPEDIENTES ACTIVOS TOTALES AL CIERRE DEL AÑO INMEDIATO ANTERIOR</t>
  </si>
  <si>
    <t>NO. DE EXPEDIENTES GENERADOS  POR SERIE DOCUMENTAL DURANTE EL  PRIMER TRIMESTRE REPORTADO</t>
  </si>
  <si>
    <t>NO. DE EXPEDIENTES GENERADOS  POR SERIE DOCUMENTAL DURANTE EL  SEGUNDO TRIMESTRE REPORTADO</t>
  </si>
  <si>
    <t>NO. DE EXPEDIENTES GENERADOS  POR SERIE DOCUMENTAL DURANTE EL  TERCER TRIMESTRE REPORTADO</t>
  </si>
  <si>
    <t>NO. DE EXPEDIENTES GENERADOS  POR SERIE DOCUMENTAL DURANTE EL  CUARTO TRIMESTRE REPORTADO</t>
  </si>
  <si>
    <t>CANTIDAD DE INVENTARIOS REGISTRADOS POR TRIMESTRE POR RUBRO DE:</t>
  </si>
  <si>
    <t>CANTIDAD DE EXPEDIENTES REGISTRADOS POR TRIMESTRE POR RUBRO DE:</t>
  </si>
  <si>
    <t>NÚMERO DE EXPEDIENTES ACTIVOS TOTALES</t>
  </si>
  <si>
    <t>No  DE</t>
  </si>
  <si>
    <t>PESO</t>
  </si>
  <si>
    <t>MTS.</t>
  </si>
  <si>
    <t xml:space="preserve">
TAMAÑO ELECTRÓNICO</t>
  </si>
  <si>
    <t>CÓDIGO DE LA SECCIÓN</t>
  </si>
  <si>
    <t>NOMBRE DE LA SECCIÓN</t>
  </si>
  <si>
    <t>CÓDIGO ARCHIVISTICO</t>
  </si>
  <si>
    <t>NOMBRE DE LA SERIE DOCUMENTAL</t>
  </si>
  <si>
    <t>VALOR DOCUMENTAL</t>
  </si>
  <si>
    <t>CLAVE TOPOGRÁFICA</t>
  </si>
  <si>
    <t>FECHA DE ÚLTIMA TRANSFERENCIA PRIMARIA AL ARCHIVO DE CONCENTRACIÓN Y/O BAJA DOCUMENTAL AUTORIZADA CORRESPONDIENTE AL PRIMER TRIMESTRE DD/MM/AAAA</t>
  </si>
  <si>
    <t>FECHA DE ÚLTIMA TRANSFERENCIA PRIMARIA AL ARCHIVO DE CONCENTRACIÓN Y/O BAJA DOCUMENTAL AUTORIZADA CORRESPONDIENTE AL SEGUNDO TRIMESTRE DD/MM/AAAA</t>
  </si>
  <si>
    <t>FECHA DE ÚLTIMA TRANSFERENCIA PRIMARIA AL ARCHIVO DE CONCENTRACIÓN Y/O BAJA DOCUMENTAL AUTORIZADA CORRESPONDIENTE AL TERCER TRIMESTRE DD/MM/AAAA</t>
  </si>
  <si>
    <t>FECHA DE ÚLTIMA TRANSFERENCIA PRIMARIA AL ARCHIVO DE CONCENTRACIÓN Y/O BAJA DOCUMENTAL AUTORIZADA CORRESPONDIENTE AL CUARTO TRIMESTRE DD/MM/AAAA</t>
  </si>
  <si>
    <t xml:space="preserve">CAJAS
</t>
  </si>
  <si>
    <t xml:space="preserve">PQTE.
</t>
  </si>
  <si>
    <t>TRANSFERENCIA PRIMARIA</t>
  </si>
  <si>
    <t>BAJAS DOCUMENTALES AUTORIZADAS POR EL AGN</t>
  </si>
  <si>
    <t>SECCION</t>
  </si>
  <si>
    <t>SERIE</t>
  </si>
  <si>
    <t>SUBSERIE</t>
  </si>
  <si>
    <t>ADMINISTRATIVO
(A)</t>
  </si>
  <si>
    <t>LEGAL
(L)</t>
  </si>
  <si>
    <t>FISCAL
(F)</t>
  </si>
  <si>
    <t>CONTABLE 
(C)</t>
  </si>
  <si>
    <t>TRIMESTRE</t>
  </si>
  <si>
    <t>1°</t>
  </si>
  <si>
    <t>2°</t>
  </si>
  <si>
    <t>3°</t>
  </si>
  <si>
    <t>4°</t>
  </si>
  <si>
    <t>KB</t>
  </si>
  <si>
    <t>MB</t>
  </si>
  <si>
    <t>GB</t>
  </si>
  <si>
    <t>TB</t>
  </si>
  <si>
    <t>8C</t>
  </si>
  <si>
    <t>8C.11</t>
  </si>
  <si>
    <t>090003041PB-IAc3</t>
  </si>
  <si>
    <t>2C</t>
  </si>
  <si>
    <t>2C.7</t>
  </si>
  <si>
    <t>090003041PB-IAc4</t>
  </si>
  <si>
    <t>TOTALES</t>
  </si>
  <si>
    <t>(23)</t>
  </si>
  <si>
    <t>(24)</t>
  </si>
  <si>
    <t>ELABORÓ</t>
  </si>
  <si>
    <t>AUTORIZÓ</t>
  </si>
  <si>
    <t>Erika Niya Velazquez Perez</t>
  </si>
  <si>
    <t>José VIcente Vázquez Chávez</t>
  </si>
  <si>
    <t>Jefe de DEpartamento de AAPSII</t>
  </si>
  <si>
    <t>Administrador de Arquitectura Física II</t>
  </si>
  <si>
    <t>Administración General de Recursos y Servicios</t>
  </si>
  <si>
    <t xml:space="preserve"> Administración Central de Recursos Materiales</t>
  </si>
  <si>
    <t>Administración de Recursos Materiales 5</t>
  </si>
  <si>
    <t>Coordinación de Archivos</t>
  </si>
  <si>
    <t>Listado de Archivos de Trámite del Servicio de Administración Tributaria SAT</t>
  </si>
  <si>
    <t>Nombre del Archivo</t>
  </si>
  <si>
    <t>Clave Unidad Administrativa</t>
  </si>
  <si>
    <t>Clave Archivo Unidad Administrativa</t>
  </si>
  <si>
    <t>AG</t>
  </si>
  <si>
    <t>Seleccionar Tipo de Archivo</t>
  </si>
  <si>
    <t>CONCENTRACIÓN</t>
  </si>
  <si>
    <r>
      <t>AGRAL</t>
    </r>
    <r>
      <rPr>
        <sz val="9"/>
        <color theme="0"/>
        <rFont val="Montserrat"/>
      </rPr>
      <t>T</t>
    </r>
  </si>
  <si>
    <r>
      <t>AGRAL</t>
    </r>
    <r>
      <rPr>
        <sz val="9"/>
        <color theme="0"/>
        <rFont val="Montserrat"/>
      </rPr>
      <t>C</t>
    </r>
  </si>
  <si>
    <t>Seleccionar Admon Gral</t>
  </si>
  <si>
    <t>AGE</t>
  </si>
  <si>
    <t>AGP</t>
  </si>
  <si>
    <t>AGACE</t>
  </si>
  <si>
    <t>AGH</t>
  </si>
  <si>
    <t>AGRS</t>
  </si>
  <si>
    <t>AGR</t>
  </si>
  <si>
    <t>AGAFF</t>
  </si>
  <si>
    <t>AGJ</t>
  </si>
  <si>
    <t>AGSC</t>
  </si>
  <si>
    <t>AGA</t>
  </si>
  <si>
    <t>AGGC</t>
  </si>
  <si>
    <t>AGRS.</t>
  </si>
  <si>
    <t>Archivo de Trámite de la Subadministración de Gestión y Análisis Gerencial</t>
  </si>
  <si>
    <t>800.00.01.01.00</t>
  </si>
  <si>
    <t>800.00.01.01.00-T</t>
  </si>
  <si>
    <t>Subadministración de Gestión y Análisis Gerencial</t>
  </si>
  <si>
    <t>-T</t>
  </si>
  <si>
    <r>
      <t>AGRS</t>
    </r>
    <r>
      <rPr>
        <sz val="9"/>
        <color theme="0"/>
        <rFont val="Montserrat"/>
      </rPr>
      <t>C</t>
    </r>
  </si>
  <si>
    <t>Seleccionar Clave</t>
  </si>
  <si>
    <t>102.00.00.00.00-T</t>
  </si>
  <si>
    <t>103.01.00.00.00-T</t>
  </si>
  <si>
    <t>104.00.00.00.00-T</t>
  </si>
  <si>
    <t>110.00.00.00.00-T</t>
  </si>
  <si>
    <t>199.00.00.00.00-T</t>
  </si>
  <si>
    <t>300.01.00.00.00-T</t>
  </si>
  <si>
    <t>400.01.00.00.00-T</t>
  </si>
  <si>
    <t>500.00.00.00.00-T</t>
  </si>
  <si>
    <t>600.01.00.00.00-T</t>
  </si>
  <si>
    <t>700.01.00.00.00-T</t>
  </si>
  <si>
    <t>900.00.00.00.00-T</t>
  </si>
  <si>
    <t>300.07.00.01.00-C</t>
  </si>
  <si>
    <t>Archivo de Trámite de la Administración Central de Operación Aduanera</t>
  </si>
  <si>
    <t>800.01.00.00.00</t>
  </si>
  <si>
    <t>800.01.00.00.00-T</t>
  </si>
  <si>
    <t>Administración Central de Operación Aduanera</t>
  </si>
  <si>
    <t>Seleccionar Unidad</t>
  </si>
  <si>
    <t>-C</t>
  </si>
  <si>
    <t>102.01.01.00.00-T</t>
  </si>
  <si>
    <t>103.02.00.00.00-T</t>
  </si>
  <si>
    <t>104.01.00.00.00-T</t>
  </si>
  <si>
    <t>110.01.00.00.00-T</t>
  </si>
  <si>
    <t>300.02.01.00.00-T</t>
  </si>
  <si>
    <t>400.02.00.00.00-T</t>
  </si>
  <si>
    <t>500.01.00.00.00-T</t>
  </si>
  <si>
    <t>600.02.00.00.00-T</t>
  </si>
  <si>
    <t>700.02.00.00.00-T</t>
  </si>
  <si>
    <t>300.07.00.01.01-C</t>
  </si>
  <si>
    <t>Archivo de Trámite de la Administración de Operación Aduanera 1</t>
  </si>
  <si>
    <t>800.01.01.00.00</t>
  </si>
  <si>
    <t>800.01.01.00.00-T</t>
  </si>
  <si>
    <t>Administración de Operación Aduanera 1</t>
  </si>
  <si>
    <t>102.01.02.00.00-T</t>
  </si>
  <si>
    <t>103.03.00.00.00-T</t>
  </si>
  <si>
    <t>104.02.00.00.00-T</t>
  </si>
  <si>
    <t>110.02.00.00.00-T</t>
  </si>
  <si>
    <t>300.02.02.00.00-T</t>
  </si>
  <si>
    <t>400.03.00.00.00-T</t>
  </si>
  <si>
    <t>500.02.00.00.00-T</t>
  </si>
  <si>
    <t>600.03.00.00.00-T</t>
  </si>
  <si>
    <t>700.03.00.00.00-T</t>
  </si>
  <si>
    <t>300.07.00.01.02-C</t>
  </si>
  <si>
    <t>Archivo de Trámite de la Administración de Operación Aduanera 2</t>
  </si>
  <si>
    <t>800.01.02.00.00</t>
  </si>
  <si>
    <t>800.01.02.00.00-T</t>
  </si>
  <si>
    <t>Administración de Operación Aduanera 2</t>
  </si>
  <si>
    <t>102.01.03.00.00-T</t>
  </si>
  <si>
    <t>103.04.00.00.00-T</t>
  </si>
  <si>
    <t>104.03.00.00.00-T</t>
  </si>
  <si>
    <t>110.03.00.00.00-T</t>
  </si>
  <si>
    <t>300.02.03.00.00-T</t>
  </si>
  <si>
    <t>400.07.00.00.00-T</t>
  </si>
  <si>
    <t>500.03.00.00.00-T</t>
  </si>
  <si>
    <t>600.04.00.00.00-T</t>
  </si>
  <si>
    <t>700.04.00.00.00-T</t>
  </si>
  <si>
    <t>300.07.00.01.03-C</t>
  </si>
  <si>
    <t>Archivo de Trámite de la Administración de Operación Aduanera 4</t>
  </si>
  <si>
    <t>800.01.04.00.00</t>
  </si>
  <si>
    <t>800.01.04.00.00-T</t>
  </si>
  <si>
    <t>Administración de Operación Aduanera 4</t>
  </si>
  <si>
    <t>102.01.04.00.00-T</t>
  </si>
  <si>
    <t>103.05.00.00.00-T</t>
  </si>
  <si>
    <t>104.04.00.00.00-T</t>
  </si>
  <si>
    <t>110.04.00.00.00-T</t>
  </si>
  <si>
    <t>300.02.04.00.00-T</t>
  </si>
  <si>
    <t>400.08.00.00.00-T</t>
  </si>
  <si>
    <t>500.04.00.00.00-T</t>
  </si>
  <si>
    <t>600.05.00.00.00-T</t>
  </si>
  <si>
    <t>700.05.00.00.00-T</t>
  </si>
  <si>
    <t>300.07.00.02.00-C</t>
  </si>
  <si>
    <t>Archivo de Trámite de la Administración de Operación Aduanera 5</t>
  </si>
  <si>
    <t>800.01.05.00.00</t>
  </si>
  <si>
    <t>800.01.05.00.00-T</t>
  </si>
  <si>
    <t>Administración de Operación Aduanera 5</t>
  </si>
  <si>
    <t>102.01.05.00.00-T</t>
  </si>
  <si>
    <t>103.06.00.00.00-T</t>
  </si>
  <si>
    <t>104.05.00.00.00-T</t>
  </si>
  <si>
    <t>110.05.00.00.00-T</t>
  </si>
  <si>
    <t>300.02.05.01.00-T</t>
  </si>
  <si>
    <t>400.09.00.00.00-T</t>
  </si>
  <si>
    <t>500.05.00.00.00-T</t>
  </si>
  <si>
    <t>600.06.00.00.00-T</t>
  </si>
  <si>
    <t>700.06.00.00.00-T</t>
  </si>
  <si>
    <t>300.07.00.03.00-C</t>
  </si>
  <si>
    <t>Archivo de Trámite de la Administración de Operación Aduanera 6</t>
  </si>
  <si>
    <t>800.01.06.00.00</t>
  </si>
  <si>
    <t>800.01.06.00.00-T</t>
  </si>
  <si>
    <t>Administración de Operación Aduanera 6</t>
  </si>
  <si>
    <t>102.01.06.00.00-T</t>
  </si>
  <si>
    <t>103.07.00.00.00-T</t>
  </si>
  <si>
    <t>110.06.00.00.00-T</t>
  </si>
  <si>
    <t>300.02.05.03.00-T</t>
  </si>
  <si>
    <t>400.10.00.00.00-T</t>
  </si>
  <si>
    <t>500.06.00.00.00-T</t>
  </si>
  <si>
    <t>600.08.00.00.00-T</t>
  </si>
  <si>
    <t>700.07.00.00.00-T</t>
  </si>
  <si>
    <t>300.07.00.04.00-C</t>
  </si>
  <si>
    <t>Archivo de Trámite de la Administración de Operación Aduanera 7</t>
  </si>
  <si>
    <t>800.01.07.00.00</t>
  </si>
  <si>
    <t>800.01.07.00.00-T</t>
  </si>
  <si>
    <t>Administración de Operación Aduanera 7</t>
  </si>
  <si>
    <t>102.01.09.00.00-T</t>
  </si>
  <si>
    <t>103.08.00.00.00-T</t>
  </si>
  <si>
    <t>110.07.00.00.00-T</t>
  </si>
  <si>
    <t>300.02.06.00.00-T</t>
  </si>
  <si>
    <t>400.11.00.00.00-T</t>
  </si>
  <si>
    <t>500.07.00.00.00-T</t>
  </si>
  <si>
    <t>600.09.00.00.00-T</t>
  </si>
  <si>
    <t>700.09.00.00.00-T</t>
  </si>
  <si>
    <t>300.07.00.04.05-C</t>
  </si>
  <si>
    <t>Archivo de Trámite de la Administración de Apoyo Jurídico de Aduanas 1</t>
  </si>
  <si>
    <t>800.02.01.00.00</t>
  </si>
  <si>
    <t>800.02.01.00.00-T</t>
  </si>
  <si>
    <t>Administración de Apoyo Jurídico de Aduanas 1</t>
  </si>
  <si>
    <t>102.02.00.00.00-T</t>
  </si>
  <si>
    <t>103.09.00.00.00-T</t>
  </si>
  <si>
    <t>110.08.00.00.00-T</t>
  </si>
  <si>
    <t>300.02.08.00.00-T</t>
  </si>
  <si>
    <t>400.13.00.00.00-T</t>
  </si>
  <si>
    <t>500.08.00.00.00-T</t>
  </si>
  <si>
    <t>600.10.00.00.00-T</t>
  </si>
  <si>
    <t>700.10.00.00.00-T</t>
  </si>
  <si>
    <t>300.07.00.05.00-C</t>
  </si>
  <si>
    <t>Archivo de Trámite de la Administración de Apoyo Jurídico de Aduanas 2</t>
  </si>
  <si>
    <t>800.02.02.00.00</t>
  </si>
  <si>
    <t>800.02.02.00.00-T</t>
  </si>
  <si>
    <t>Administración de Apoyo Jurídico de Aduanas 2</t>
  </si>
  <si>
    <t>102.02.01.00.00-T</t>
  </si>
  <si>
    <t>103.10.00.00.00-T</t>
  </si>
  <si>
    <t>110.09.00.00.00-T</t>
  </si>
  <si>
    <t>300.03.00.00.00-T</t>
  </si>
  <si>
    <t>400.15.00.00.00-T</t>
  </si>
  <si>
    <t>500.09.00.00.00-T</t>
  </si>
  <si>
    <t>600.12.00.00.00-T</t>
  </si>
  <si>
    <t>700.11.00.00.00-T</t>
  </si>
  <si>
    <t>300.07.00.05.01.-C</t>
  </si>
  <si>
    <t>Archivo de Trámite de la Administración de Apoyo Jurídico de Aduanas 3</t>
  </si>
  <si>
    <t>800.02.03.00.00</t>
  </si>
  <si>
    <t>800.02.03.00.00-T</t>
  </si>
  <si>
    <t>Administración de Apoyo Jurídico de Aduanas 3</t>
  </si>
  <si>
    <t>102.02.02.00.00-T</t>
  </si>
  <si>
    <t>110.10.00.00.00-T</t>
  </si>
  <si>
    <t>300.04.01.00.00-T</t>
  </si>
  <si>
    <t>400.16.00.00.00-T</t>
  </si>
  <si>
    <t>500.10.00.00.00-T</t>
  </si>
  <si>
    <t>600.14.00.00.00-T</t>
  </si>
  <si>
    <t>700.12.00.00.00-T</t>
  </si>
  <si>
    <t>300.07.00.06.00-C</t>
  </si>
  <si>
    <t>Archivo de Trámite de la Administración de Apoyo Jurídico de Aduanas 4</t>
  </si>
  <si>
    <t>800.02.04.00.00</t>
  </si>
  <si>
    <t>800.02.04.00.00-T</t>
  </si>
  <si>
    <t>Administración de Apoyo Jurídico de Aduanas 4</t>
  </si>
  <si>
    <t>102.02.02.06.00-T</t>
  </si>
  <si>
    <t>110.11.00.00.00-T</t>
  </si>
  <si>
    <t>300.04.02.00.00-T</t>
  </si>
  <si>
    <t>400.17.00.00.00-T</t>
  </si>
  <si>
    <t>500.12.00.00.00-T</t>
  </si>
  <si>
    <t>600.15.00.00.00-T</t>
  </si>
  <si>
    <t>700.13.00.00.00-T</t>
  </si>
  <si>
    <t>300.07.00.06.05-C</t>
  </si>
  <si>
    <t>Archivo de Trámite de la Administración de Apoyo Jurídico de Aduanas 5</t>
  </si>
  <si>
    <t>800.02.05.00.00</t>
  </si>
  <si>
    <t>800.02.05.00.00-T</t>
  </si>
  <si>
    <t>Administración de Apoyo Jurídico de Aduanas 5</t>
  </si>
  <si>
    <t>Seleccionar</t>
  </si>
  <si>
    <t>102.02.03.00.00-T</t>
  </si>
  <si>
    <t>110.12.00.00.00-T</t>
  </si>
  <si>
    <t>300.04.03.00.00-T</t>
  </si>
  <si>
    <t>400.18.00.00.00-T</t>
  </si>
  <si>
    <t>500.14.00.00.00-T</t>
  </si>
  <si>
    <t>600.16.00.00.00-T</t>
  </si>
  <si>
    <t>700.14.00.00.00-T</t>
  </si>
  <si>
    <t>300.07.00.07.00-C</t>
  </si>
  <si>
    <t>Archivo de Trámite de la Administración de Apoyo Jurídico de Aduanas 6</t>
  </si>
  <si>
    <t>800.02.06.00.00</t>
  </si>
  <si>
    <t>800.02.06.00.00-T</t>
  </si>
  <si>
    <t>Administración de Apoyo Jurídico de Aduanas 6</t>
  </si>
  <si>
    <t>102.02.04.00.00-T</t>
  </si>
  <si>
    <t>110.13.00.00.00-T</t>
  </si>
  <si>
    <t>300.04.04.00.00-T</t>
  </si>
  <si>
    <t>400.19.00.00.00-T</t>
  </si>
  <si>
    <t>500.15.00.00.00-T</t>
  </si>
  <si>
    <t>600.17.00.00.00-T</t>
  </si>
  <si>
    <t>700.15.00.00.00-T</t>
  </si>
  <si>
    <t>300.07.00.08.00-C</t>
  </si>
  <si>
    <t>Archivo de Trámite de la Administración de Apoyo Jurídico de Aduanas 9</t>
  </si>
  <si>
    <t>800.02.09.00.00</t>
  </si>
  <si>
    <t>800.02.09.00.00-T</t>
  </si>
  <si>
    <t>Administración de Apoyo Jurídico de Aduanas 9</t>
  </si>
  <si>
    <t>102.02.07.00.00-T</t>
  </si>
  <si>
    <t>300.04.05.00.00-T</t>
  </si>
  <si>
    <t>400.20.00.00.00-T</t>
  </si>
  <si>
    <t>500.16.00.00.00-T</t>
  </si>
  <si>
    <t>600.18.00.00.00-T</t>
  </si>
  <si>
    <t>700.16.00.00.00-T</t>
  </si>
  <si>
    <t>300.07.00.09.00-C</t>
  </si>
  <si>
    <t>Archivo de Trámite de la Administración de Apoyo Jurídico de Aduanas 10</t>
  </si>
  <si>
    <t>800.02.10.00.00</t>
  </si>
  <si>
    <t>800.02.10.00.00-T</t>
  </si>
  <si>
    <t>Administración de Apoyo Jurídico de Aduanas 10</t>
  </si>
  <si>
    <t>102.02.07.04.00-T</t>
  </si>
  <si>
    <t>300.05.00.00.00-T</t>
  </si>
  <si>
    <t>400.21.00.00.00-T</t>
  </si>
  <si>
    <t>500.17.00.00.00-T</t>
  </si>
  <si>
    <t>600.19.00.00.00-T</t>
  </si>
  <si>
    <t>700.17.00.00.00-T</t>
  </si>
  <si>
    <t>300.07.00.09.01-C</t>
  </si>
  <si>
    <t>Archivo de Trámite de la Administración de Apoyo Jurídico de Aduanas 11</t>
  </si>
  <si>
    <t>800.02.11.00.00</t>
  </si>
  <si>
    <t>800.02.11.00.00-T</t>
  </si>
  <si>
    <t>Administración de Apoyo Jurídico de Aduanas 11</t>
  </si>
  <si>
    <t>102.02.07.05.00-T</t>
  </si>
  <si>
    <t>300.07.00.01.00-T</t>
  </si>
  <si>
    <t>400.22.00.00.00-T</t>
  </si>
  <si>
    <t>500.18.00.00.00-T</t>
  </si>
  <si>
    <t>600.20.00.00.00-T</t>
  </si>
  <si>
    <t>700.18.00.00.00-T</t>
  </si>
  <si>
    <t>300.07.00.09.02-C</t>
  </si>
  <si>
    <t xml:space="preserve">Archivo de Trámite de la Administración Central de Investigación Aduanera </t>
  </si>
  <si>
    <t>800.03.00.00.00</t>
  </si>
  <si>
    <t>800.03.00.00.00-T</t>
  </si>
  <si>
    <t xml:space="preserve">Administración Central de Investigación Aduanera </t>
  </si>
  <si>
    <t>Archivo de Trámite de la Administración Central de Investigación Aduanera</t>
  </si>
  <si>
    <t>102.02.07.06.00-T</t>
  </si>
  <si>
    <t>300.07.00.01.01-T</t>
  </si>
  <si>
    <t>400.23.00.00.00-T</t>
  </si>
  <si>
    <t>500.19.00.00.00-T</t>
  </si>
  <si>
    <t>600.21.00.00.00-T</t>
  </si>
  <si>
    <t>700.19.00.00.00-T</t>
  </si>
  <si>
    <t>300.07.00.10.00-C</t>
  </si>
  <si>
    <t>Archivo de Trámite de la Administración Central de Atención Aduanera y Asuntos Internacionales</t>
  </si>
  <si>
    <t>800.04.00.00.00</t>
  </si>
  <si>
    <t>800.04.00.00.00-T</t>
  </si>
  <si>
    <t>Administración Central de Atención Aduanera y Asuntos Internacionales</t>
  </si>
  <si>
    <t>102.02.07.07.00-T</t>
  </si>
  <si>
    <t>300.07.00.01.02-T</t>
  </si>
  <si>
    <t>400.24.00.00.00-T</t>
  </si>
  <si>
    <t>500.20.00.00.00-T</t>
  </si>
  <si>
    <t>600.22.00.00.00-T</t>
  </si>
  <si>
    <t>700.20.00.00.00-T</t>
  </si>
  <si>
    <t>300.07.00.11.00-C</t>
  </si>
  <si>
    <t>Archivo de Trámite de la Administración Central de Modernización Aduanera</t>
  </si>
  <si>
    <t>800.05.00.00.00</t>
  </si>
  <si>
    <t>800.05.00.00.00-T</t>
  </si>
  <si>
    <t>Administración Central de Modernización Aduanera</t>
  </si>
  <si>
    <t>102.02.07.08.00-T</t>
  </si>
  <si>
    <t>300.07.00.01.03-T</t>
  </si>
  <si>
    <t>400.26.00.00.00-T</t>
  </si>
  <si>
    <t>500.21.00.00.00-T</t>
  </si>
  <si>
    <t>600.23.00.00.00-T</t>
  </si>
  <si>
    <t>700.21.00.00.00-T</t>
  </si>
  <si>
    <t>300.07.00.12.00-C</t>
  </si>
  <si>
    <t>Archivo de Trámite de la Administración Central de Equipamiento e Infraestructura Aduanera</t>
  </si>
  <si>
    <t>800.06.00.00.00</t>
  </si>
  <si>
    <t>800.06.00.00.00-T</t>
  </si>
  <si>
    <t>Administración Central de Equipamiento e Infraestructura Aduanera</t>
  </si>
  <si>
    <t>102.02.07.09.00-T</t>
  </si>
  <si>
    <t>300.07.00.02.00-T</t>
  </si>
  <si>
    <t>400.27.00.00.00-T</t>
  </si>
  <si>
    <t>500.22.00.00.00-T</t>
  </si>
  <si>
    <t>600.25.00.00.00-T</t>
  </si>
  <si>
    <t>700.22.00.00.00-T</t>
  </si>
  <si>
    <t>300.07.00.13.00-C</t>
  </si>
  <si>
    <t>Archivo de Trámite de la Administración de Equipamiento e Infraestructura Aduanera 1</t>
  </si>
  <si>
    <t>800.06.01.00.00</t>
  </si>
  <si>
    <t>800.06.01.00.00-T</t>
  </si>
  <si>
    <t>Administración de Equipamiento e Infraestructura Aduanera 1</t>
  </si>
  <si>
    <t>102.02.07.10.00-T</t>
  </si>
  <si>
    <t>300.07.00.03.00-T</t>
  </si>
  <si>
    <t>400.28.00.00.00-T</t>
  </si>
  <si>
    <t>500.23.00.00.00-T</t>
  </si>
  <si>
    <t>600.26.00.00.00-T</t>
  </si>
  <si>
    <t>700.23.00.00.00-T</t>
  </si>
  <si>
    <t>300.07.00.13.04-C</t>
  </si>
  <si>
    <t>Archivo de Trámite de la Administración de Equipamiento e Infraestructura Aduanera 2</t>
  </si>
  <si>
    <t>800.06.02.00.00</t>
  </si>
  <si>
    <t>800.06.02.00.00-T</t>
  </si>
  <si>
    <t>Administración de Equipamiento e Infraestructura Aduanera 2</t>
  </si>
  <si>
    <t>102.02.07.100.00-T</t>
  </si>
  <si>
    <t>300.07.00.04.00-T</t>
  </si>
  <si>
    <t>400.30.00.00.00-T</t>
  </si>
  <si>
    <t>500.25.00.00.00-T</t>
  </si>
  <si>
    <t>600.27.00.00.00-T</t>
  </si>
  <si>
    <t>700.24.00.00.00-T</t>
  </si>
  <si>
    <t>300.07.00.14.00-C</t>
  </si>
  <si>
    <t>Archivo de Trámite de la Administración de Equipamiento e Infraestructura Aduanera 3</t>
  </si>
  <si>
    <t>800.06.03.00.00</t>
  </si>
  <si>
    <t>800.06.03.00.00-T</t>
  </si>
  <si>
    <t>Administración de Equipamiento e Infraestructura Aduanera 3</t>
  </si>
  <si>
    <t>102.02.07.101.00-T</t>
  </si>
  <si>
    <t>300.07.00.04.05-T</t>
  </si>
  <si>
    <t>400.31.00.00.00-T</t>
  </si>
  <si>
    <t>500.26.00.00.00-T</t>
  </si>
  <si>
    <t>600.29.00.00.00-T</t>
  </si>
  <si>
    <t>700.25.00.00.00-T</t>
  </si>
  <si>
    <t>300.07.00.14.01-C</t>
  </si>
  <si>
    <t>Archivo de Trámite de la Administración de Equipamiento e Infraestructura Aduanera 4</t>
  </si>
  <si>
    <t>800.06.04.00.00</t>
  </si>
  <si>
    <t>800.06.04.00.00-T</t>
  </si>
  <si>
    <t>Administración de Equipamiento e Infraestructura Aduanera 4</t>
  </si>
  <si>
    <t>102.02.07.102.00-T</t>
  </si>
  <si>
    <t>300.07.00.05.00-T</t>
  </si>
  <si>
    <t>400.32.00.00.00-T</t>
  </si>
  <si>
    <t>500.27.00.00.00-T</t>
  </si>
  <si>
    <t>600.30.00.00.00-T</t>
  </si>
  <si>
    <t>700.26.00.00.00-T</t>
  </si>
  <si>
    <t>300.07.00.15.00-C</t>
  </si>
  <si>
    <t>Archivo de Trámite de la Administración de Equipamiento e Infraestructura Aduanera 5</t>
  </si>
  <si>
    <t>800.06.05.00.00</t>
  </si>
  <si>
    <t>800.06.05.00.00-T</t>
  </si>
  <si>
    <t>Administración de Equipamiento e Infraestructura Aduanera 5</t>
  </si>
  <si>
    <t>102.02.07.104.00-T</t>
  </si>
  <si>
    <t>300.07.00.05.01-T</t>
  </si>
  <si>
    <t>400.33.00.00.00-T</t>
  </si>
  <si>
    <t>500.29.00.00.00-T</t>
  </si>
  <si>
    <t>600.31.00.00.00-T</t>
  </si>
  <si>
    <t>700.27.00.00.00-T</t>
  </si>
  <si>
    <t>300.07.00.16.00-C</t>
  </si>
  <si>
    <t>Archivo de Trámite de la Administración de Equipamiento e Infraestructura Aduanera 6</t>
  </si>
  <si>
    <t>800.06.06.00.00</t>
  </si>
  <si>
    <t>800.06.06.00.00-T</t>
  </si>
  <si>
    <t>Administración de Equipamiento e Infraestructura Aduanera 6</t>
  </si>
  <si>
    <t>102.02.07.105.00-T</t>
  </si>
  <si>
    <t>300.07.00.06.00-T</t>
  </si>
  <si>
    <t>400.36.00.00.00-T</t>
  </si>
  <si>
    <t>500.30.00.00.00-T</t>
  </si>
  <si>
    <t>600.32.00.00.00-T</t>
  </si>
  <si>
    <t>700.28.00.00.00-T</t>
  </si>
  <si>
    <t>300.07.00.17.00-C</t>
  </si>
  <si>
    <t>Archivo de Trámite de la Administración de Equipamiento e Infraestructura Aduanera 7</t>
  </si>
  <si>
    <t>800.06.07.00.00</t>
  </si>
  <si>
    <t>800.06.07.00.00-T</t>
  </si>
  <si>
    <t>Administración de Equipamiento e Infraestructura Aduanera 7</t>
  </si>
  <si>
    <t>102.02.07.106.00-T</t>
  </si>
  <si>
    <t>300.07.00.06.05-T</t>
  </si>
  <si>
    <t>400.37.00.00.00-T</t>
  </si>
  <si>
    <t>500.31.00.00.00-T</t>
  </si>
  <si>
    <t>600.35.00.00.00-T</t>
  </si>
  <si>
    <t>700.29.00.00.00-T</t>
  </si>
  <si>
    <t>300.07.00.18.00-C</t>
  </si>
  <si>
    <t>Archivo de Trámite de la Administración Central de Planeación Aduanera</t>
  </si>
  <si>
    <t>800.07.00.00.00</t>
  </si>
  <si>
    <t>800.07.00.00.00-T</t>
  </si>
  <si>
    <t>Administración Central de Planeación Aduanera</t>
  </si>
  <si>
    <t>102.02.07.107.00-T</t>
  </si>
  <si>
    <t>300.07.00.07.00-T</t>
  </si>
  <si>
    <t>400.38.00.00.00-T</t>
  </si>
  <si>
    <t>500.32.00.00.00-T</t>
  </si>
  <si>
    <t>600.36.00.00.00-T</t>
  </si>
  <si>
    <t>700.30.00.00.00-T</t>
  </si>
  <si>
    <t>300.07.00.19.00-C</t>
  </si>
  <si>
    <t xml:space="preserve">Archivo de Trámite de la Administración Central De Procesamiento Electrónico de Datos Aduaneros </t>
  </si>
  <si>
    <t>800.08.00.00.00</t>
  </si>
  <si>
    <t>800.08.00.00.00-T</t>
  </si>
  <si>
    <t xml:space="preserve">Administración Central De Procesamiento Electrónico de Datos Aduaneros </t>
  </si>
  <si>
    <t>Archivo de Trámite de la Administración Central De Procesamiento Electrónico de Datos Aduaneros</t>
  </si>
  <si>
    <t>102.02.07.108.00-T</t>
  </si>
  <si>
    <t>300.07.00.08.00-T</t>
  </si>
  <si>
    <t>400.40.00.00.00-T</t>
  </si>
  <si>
    <t>500.35.00.00.00-T</t>
  </si>
  <si>
    <t>600.37.00.00.00-T</t>
  </si>
  <si>
    <t>700.31.00.00.00-T</t>
  </si>
  <si>
    <t>300.07.00.19.01-C</t>
  </si>
  <si>
    <t>Archivo de trámite de la Aduana de Aguascalientes</t>
  </si>
  <si>
    <t>800.09.00.00.00</t>
  </si>
  <si>
    <t>800.09.00.00.00-T</t>
  </si>
  <si>
    <t>Aduana de Aguascalientes</t>
  </si>
  <si>
    <t>102.02.07.11.00-T</t>
  </si>
  <si>
    <t>300.07.00.09.00-T</t>
  </si>
  <si>
    <t>400.41.00.00.00-T</t>
  </si>
  <si>
    <t>500.36.00.00.00-T</t>
  </si>
  <si>
    <t>600.39.00.00.00-T</t>
  </si>
  <si>
    <t>700.32.00.00.00-T</t>
  </si>
  <si>
    <t>300.07.00.20.00-C</t>
  </si>
  <si>
    <t>Archivo de trámite de la Aduana de Aguascalientes Sección Aduanera Zac.</t>
  </si>
  <si>
    <t>800.09.00.03.03</t>
  </si>
  <si>
    <t>800.09.00.03.03-T</t>
  </si>
  <si>
    <t>Aduana de Aguascalientes Sección Aduanera Zac.</t>
  </si>
  <si>
    <t>102.02.07.110.00-T</t>
  </si>
  <si>
    <t>300.07.00.09.01-T</t>
  </si>
  <si>
    <t>400.42.00.00.00-T</t>
  </si>
  <si>
    <t>500.37.00.00.00-T</t>
  </si>
  <si>
    <t>600.40.00.00.00-T</t>
  </si>
  <si>
    <t>700.33.00.00.00-T</t>
  </si>
  <si>
    <t>300.07.00.20.01-C</t>
  </si>
  <si>
    <t>Archivo de trámite de la Aduana de Aguascalientes Sección Aduanera SLP</t>
  </si>
  <si>
    <t>800.09.00.04.00</t>
  </si>
  <si>
    <t>800.09.00.04.00-T</t>
  </si>
  <si>
    <t>Aduana de Aguascalientes Sección Aduanera SLP</t>
  </si>
  <si>
    <t>102.02.07.111.00-T</t>
  </si>
  <si>
    <t>300.07.00.09.02-T</t>
  </si>
  <si>
    <t>400.43.00.00.00-T</t>
  </si>
  <si>
    <t>500.39.00.00.00-T</t>
  </si>
  <si>
    <t>600.41.00.00.00-T</t>
  </si>
  <si>
    <t>700.34.00.00.00-T</t>
  </si>
  <si>
    <t>300.07.00.20.02-C</t>
  </si>
  <si>
    <t>Archivo de trámite de la Aduana de Ensenada BC</t>
  </si>
  <si>
    <t>800.10.00.00.00</t>
  </si>
  <si>
    <t>800.10.00.00.00-T</t>
  </si>
  <si>
    <t>Aduana de Ensenada BC</t>
  </si>
  <si>
    <t>102.02.07.112.00-T</t>
  </si>
  <si>
    <t>300.07.00.10.00-T</t>
  </si>
  <si>
    <t>400.44.00.00.00-T</t>
  </si>
  <si>
    <t>500.40.00.00.00-T</t>
  </si>
  <si>
    <t>600.42.00.00.00-T</t>
  </si>
  <si>
    <t>700.35.00.00.00-T</t>
  </si>
  <si>
    <t>300.07.00.21.00-C</t>
  </si>
  <si>
    <t>Archivo de trámite de la Aduana de Mexicali Baja California</t>
  </si>
  <si>
    <t>800.11.00.00.00</t>
  </si>
  <si>
    <t>800.11.00.00.00-T</t>
  </si>
  <si>
    <t>Aduana de Mexicali Baja California</t>
  </si>
  <si>
    <t>102.02.07.113.00-T</t>
  </si>
  <si>
    <t>300.07.00.11.00-T</t>
  </si>
  <si>
    <t>400.45.00.00.00-T</t>
  </si>
  <si>
    <t>500.41.00.00.00-T</t>
  </si>
  <si>
    <t>600.43.00.00.00-T</t>
  </si>
  <si>
    <t>700.36.00.00.00-T</t>
  </si>
  <si>
    <t>300.07.00.21.05-C</t>
  </si>
  <si>
    <t>Archivo de trámite de la Aduana de Tecate Baja California</t>
  </si>
  <si>
    <t>800.12.00.00.00</t>
  </si>
  <si>
    <t>800.12.00.00.00-T</t>
  </si>
  <si>
    <t>Aduana de Tecate Baja California</t>
  </si>
  <si>
    <t>102.02.07.114.00-T</t>
  </si>
  <si>
    <t>300.07.00.12.00-T</t>
  </si>
  <si>
    <t>400.46.00.00.00-T</t>
  </si>
  <si>
    <t>500.42.00.00.00-T</t>
  </si>
  <si>
    <t>600.44.00.00.00-T</t>
  </si>
  <si>
    <t>700.37.00.00.00-T</t>
  </si>
  <si>
    <t>300.07.00.22.00-C</t>
  </si>
  <si>
    <t>Archivo de trámite de la Aduana de Tijuana Baja California</t>
  </si>
  <si>
    <t>800.13.00.00.00</t>
  </si>
  <si>
    <t>800.13.00.00.00-T</t>
  </si>
  <si>
    <t>Aduana de Tijuana Baja California</t>
  </si>
  <si>
    <t>102.02.07.115.00-T</t>
  </si>
  <si>
    <t>300.07.00.13.00-T</t>
  </si>
  <si>
    <t>400.47.00.00.00-T</t>
  </si>
  <si>
    <t>500.43.00.00.00-T</t>
  </si>
  <si>
    <t>600.45.00.00.00-T</t>
  </si>
  <si>
    <t>700.38.00.00.00-T</t>
  </si>
  <si>
    <t>300.07.00.23.00-C</t>
  </si>
  <si>
    <t>Archivo de trámite de la Aduana de La Paz BCS</t>
  </si>
  <si>
    <t>800.14.00.00.00</t>
  </si>
  <si>
    <t>800.14.00.00.00-T</t>
  </si>
  <si>
    <t>Aduana de La Paz BCS</t>
  </si>
  <si>
    <t>102.02.07.117.00-T</t>
  </si>
  <si>
    <t>300.07.00.14.00-T</t>
  </si>
  <si>
    <t>400.48.00.00.00-T</t>
  </si>
  <si>
    <t>500.44.00.00.00-T</t>
  </si>
  <si>
    <t>600.46.00.00.00-T</t>
  </si>
  <si>
    <t>700.39.00.00.00-T</t>
  </si>
  <si>
    <t>300.07.00.23.01-C</t>
  </si>
  <si>
    <t>Archivo de trámite de la Aduana de Ciudad del Carmen Campeche</t>
  </si>
  <si>
    <t>800.15.00.00.00</t>
  </si>
  <si>
    <t>800.15.00.00.00-T</t>
  </si>
  <si>
    <t>Aduana de Ciudad del Carmen Campeche</t>
  </si>
  <si>
    <t>102.02.07.119.00-T</t>
  </si>
  <si>
    <t>300.07.00.14.01-T</t>
  </si>
  <si>
    <t>400.50.00.00.00-T</t>
  </si>
  <si>
    <t>500.45.00.00.00-T</t>
  </si>
  <si>
    <t>600.47.00.00.00-T</t>
  </si>
  <si>
    <t>700.40.00.00.00-T</t>
  </si>
  <si>
    <t>300.07.00.24.00-C</t>
  </si>
  <si>
    <t>Archivo de trámite de la Aduana de Ciudad Acuña Coahuila de Zaragoza</t>
  </si>
  <si>
    <t>800.16.00.00.00</t>
  </si>
  <si>
    <t>800.16.00.00.00-T</t>
  </si>
  <si>
    <t>Aduana de Ciudad Acuña Coahuila de Zaragoza</t>
  </si>
  <si>
    <t>102.02.07.12.00-T</t>
  </si>
  <si>
    <t>300.07.00.15.00-T</t>
  </si>
  <si>
    <t>400.51.00.00.00-T</t>
  </si>
  <si>
    <t>500.46.00.00.00-T</t>
  </si>
  <si>
    <t>600.49.00.00.00-T</t>
  </si>
  <si>
    <t>700.41.00.00.00-T</t>
  </si>
  <si>
    <t>300.07.00.24.05-C</t>
  </si>
  <si>
    <t>Archivo de trámite de la Aduana de Piedras Negras Coahuila de Zaragoza</t>
  </si>
  <si>
    <t>800.17.00.00.00</t>
  </si>
  <si>
    <t>800.17.00.00.00-T</t>
  </si>
  <si>
    <t>Aduana de Piedras Negras Coahuila de Zaragoza</t>
  </si>
  <si>
    <t>102.02.07.120.00-T</t>
  </si>
  <si>
    <t>300.07.00.16.00-T</t>
  </si>
  <si>
    <t>400.52.00.00.00-T</t>
  </si>
  <si>
    <t>500.47.00.00.00-T</t>
  </si>
  <si>
    <t>600.50.00.00.00-T</t>
  </si>
  <si>
    <t>700.42.00.00.00-T</t>
  </si>
  <si>
    <t>300.07.00.25.00-C</t>
  </si>
  <si>
    <t>Archivo de trámite de la Aduana de Torreón Coahuila de Zaragoza</t>
  </si>
  <si>
    <t>800.18.00.00.00</t>
  </si>
  <si>
    <t>800.18.00.00.00-T</t>
  </si>
  <si>
    <t>Aduana de Torreón Coahuila de Zaragoza</t>
  </si>
  <si>
    <t>102.02.07.121.00-T</t>
  </si>
  <si>
    <t>300.07.00.17.00-T</t>
  </si>
  <si>
    <t>400.53.00.00.00-T</t>
  </si>
  <si>
    <t>500.49.00.00.00-T</t>
  </si>
  <si>
    <t>600.51.00.00.00-T</t>
  </si>
  <si>
    <t>700.43.00.00.00-T</t>
  </si>
  <si>
    <t>300.07.00.25.06-C</t>
  </si>
  <si>
    <t>Archivo de trámite de la Aduana de Manzanillo Colima</t>
  </si>
  <si>
    <t>800.19.00.00.00</t>
  </si>
  <si>
    <t>800.19.00.00.00-T</t>
  </si>
  <si>
    <t>Aduana de Manzanillo Colima</t>
  </si>
  <si>
    <t>102.02.07.122.00-T</t>
  </si>
  <si>
    <t>300.07.00.18.00-T</t>
  </si>
  <si>
    <t>400.55.00.00.00-T</t>
  </si>
  <si>
    <t>500.50.00.00.00-T</t>
  </si>
  <si>
    <t>600.52.00.00.00-T</t>
  </si>
  <si>
    <t>700.44.00.00.00-T</t>
  </si>
  <si>
    <t>300.07.00.26.00-C</t>
  </si>
  <si>
    <t>Archivo de trámite de la Aduana de Ciudad Hidalgo Suichate-Chiapas</t>
  </si>
  <si>
    <t>800.20.00.00.00</t>
  </si>
  <si>
    <t>800.20.00.00.00-T</t>
  </si>
  <si>
    <t>Aduana de Ciudad Hidalgo Suichate-Chiapas</t>
  </si>
  <si>
    <t>Archivo de trámite de la Aduana de Ciudad Hidalgo Suichate Chiapas</t>
  </si>
  <si>
    <t>102.02.07.124.00-T</t>
  </si>
  <si>
    <t>300.07.00.19.00-T</t>
  </si>
  <si>
    <t>400.56.00.00.00-T</t>
  </si>
  <si>
    <t>500.51.00.00.00-T</t>
  </si>
  <si>
    <t>600.54.00.00.00-T</t>
  </si>
  <si>
    <t>700.45.00.00.00-T</t>
  </si>
  <si>
    <t>300.07.00.26.01-C</t>
  </si>
  <si>
    <t>Archivo de trámite de la Aduana de Ciudad Juárez Chihuahua</t>
  </si>
  <si>
    <t>800.21.00.00.00</t>
  </si>
  <si>
    <t>800.21.00.00.00-T</t>
  </si>
  <si>
    <t>Aduana de Ciudad Juárez Chihuahua</t>
  </si>
  <si>
    <t>102.02.07.125.00-T</t>
  </si>
  <si>
    <t>300.07.00.19.01-T</t>
  </si>
  <si>
    <t>400.57.00.00.00-T</t>
  </si>
  <si>
    <t>500.52.00.00.00-T</t>
  </si>
  <si>
    <t>600.55.00.00.00-T</t>
  </si>
  <si>
    <t>700.46.00.00.00-T</t>
  </si>
  <si>
    <t>300.07.00.26.02-C</t>
  </si>
  <si>
    <t>Archivo de trámite de la Aduana de Cihuahua Chihuahua</t>
  </si>
  <si>
    <t>800.22.00.00.00</t>
  </si>
  <si>
    <t>800.22.00.00.00-T</t>
  </si>
  <si>
    <t>Aduana de Cihuahua Chihuahua</t>
  </si>
  <si>
    <t>102.02.07.13.00-T</t>
  </si>
  <si>
    <t>300.07.00.20.00-T</t>
  </si>
  <si>
    <t>400.58.00.00.00-T</t>
  </si>
  <si>
    <t>500.54.00.00.00-T</t>
  </si>
  <si>
    <t>600.56.00.00.00-T</t>
  </si>
  <si>
    <t>700.47.00.00.00-T</t>
  </si>
  <si>
    <t>300.07.00.27.00-C</t>
  </si>
  <si>
    <t>Archivo de trámite de la Aduana de Ojinaga Chihuahua</t>
  </si>
  <si>
    <t>800.23.00.00.00</t>
  </si>
  <si>
    <t>800.23.00.00.00-T</t>
  </si>
  <si>
    <t>Aduana de Ojinaga Chihuahua</t>
  </si>
  <si>
    <t>102.02.07.14.00-T</t>
  </si>
  <si>
    <t>300.07.00.20.01-T</t>
  </si>
  <si>
    <t>400.59.00.00.00-T</t>
  </si>
  <si>
    <t>500.55.00.00.00-T</t>
  </si>
  <si>
    <t>600.57.00.00.00-T</t>
  </si>
  <si>
    <t>700.48.00.00.00-T</t>
  </si>
  <si>
    <t>300.07.00.27.01-C</t>
  </si>
  <si>
    <t>Archivo de trámite de la Aduana de Puerto Palomas Chihuahua</t>
  </si>
  <si>
    <t>800.24.00.00.00</t>
  </si>
  <si>
    <t>800.24.00.00.00-T</t>
  </si>
  <si>
    <t>Aduana de Puerto Palomas Chihuahua</t>
  </si>
  <si>
    <t>102.02.07.15.00-T</t>
  </si>
  <si>
    <t>300.07.00.20.02-T</t>
  </si>
  <si>
    <t>400.61.00.00.00-T</t>
  </si>
  <si>
    <t>500.56.00.00.00-T</t>
  </si>
  <si>
    <t>600.58.00.00.00-T</t>
  </si>
  <si>
    <t>700.49.00.00.00-T</t>
  </si>
  <si>
    <t>300.07.00.27.02-C</t>
  </si>
  <si>
    <t>Archivo de trámite de la Aduana de AICM Ciudad de México</t>
  </si>
  <si>
    <t>800.25.00.00.00</t>
  </si>
  <si>
    <t>800.25.00.00.00-T</t>
  </si>
  <si>
    <t>Aduana de AICM Ciudad de México</t>
  </si>
  <si>
    <t>102.02.07.16.00-T</t>
  </si>
  <si>
    <t>300.07.00.21.00-T</t>
  </si>
  <si>
    <t>400.62.00.00.00-T</t>
  </si>
  <si>
    <t>500.57.00.00.00-T</t>
  </si>
  <si>
    <t>600.60.00.00.00-T</t>
  </si>
  <si>
    <t>700.50.00.00.00-T</t>
  </si>
  <si>
    <t>300.07.00.28.00-C</t>
  </si>
  <si>
    <t>Archivo de trámite de la Aduana de México</t>
  </si>
  <si>
    <t>800.26.00.00.00</t>
  </si>
  <si>
    <t>800.26.00.00.00-T</t>
  </si>
  <si>
    <t>Aduana de México</t>
  </si>
  <si>
    <t>102.02.07.17.00-T</t>
  </si>
  <si>
    <t>300.07.00.21.05-T</t>
  </si>
  <si>
    <t>400.63.00.00.00-T</t>
  </si>
  <si>
    <t>500.58.00.00.00-T</t>
  </si>
  <si>
    <t>600.61.00.00.00-T</t>
  </si>
  <si>
    <t>700.51.00.00.00-T</t>
  </si>
  <si>
    <t>300.07.00.28.01-C</t>
  </si>
  <si>
    <t>Archivo de trámite de la Aduana de Guanajuato Silao de la Victoria</t>
  </si>
  <si>
    <t>800.27.00.00.00</t>
  </si>
  <si>
    <t>800.27.00.00.00-T</t>
  </si>
  <si>
    <t>Aduana de Guanajuato Silao de la Victoria</t>
  </si>
  <si>
    <t>102.02.07.18.00-T</t>
  </si>
  <si>
    <t>300.07.00.22.00-T</t>
  </si>
  <si>
    <t>400.64.00.00.00-T</t>
  </si>
  <si>
    <t>500.60.00.00.00-T</t>
  </si>
  <si>
    <t>600.62.00.00.00-T</t>
  </si>
  <si>
    <t>700.52.00.00.00-T</t>
  </si>
  <si>
    <t>300.07.00.29.00-C</t>
  </si>
  <si>
    <t>Archivo de trámite de la Aduana de Acapulco</t>
  </si>
  <si>
    <t>800.28.00.00.00</t>
  </si>
  <si>
    <t>800.28.00.00.00-T</t>
  </si>
  <si>
    <t>Aduana de Acapulco</t>
  </si>
  <si>
    <t>102.02.07.19.00-T</t>
  </si>
  <si>
    <t>300.07.00.23.00-T</t>
  </si>
  <si>
    <t>400.65.00.00.00-T</t>
  </si>
  <si>
    <t>500.61.00.00.00-T</t>
  </si>
  <si>
    <t>600.63.00.00.00-T</t>
  </si>
  <si>
    <t>700.53.00.00.00-T</t>
  </si>
  <si>
    <t>300.07.03.00.00-C</t>
  </si>
  <si>
    <t xml:space="preserve">Archivo de trámite de la Aduana de Guadalajara </t>
  </si>
  <si>
    <t>800.29.00.00.00</t>
  </si>
  <si>
    <t>800.29.00.00.00-T</t>
  </si>
  <si>
    <t xml:space="preserve">Aduana de Guadalajara </t>
  </si>
  <si>
    <t>Archivo de trámite de la Aduana de Guadalajara</t>
  </si>
  <si>
    <t>102.02.07.20.00-T</t>
  </si>
  <si>
    <t>300.07.00.23.01-T</t>
  </si>
  <si>
    <t>400.66.00.00.00-T</t>
  </si>
  <si>
    <t>500.62.00.00.00-T</t>
  </si>
  <si>
    <t>600.64.00.00.00-T</t>
  </si>
  <si>
    <t>700.54.00.00.00-T</t>
  </si>
  <si>
    <t>300.07.04.17.06-C</t>
  </si>
  <si>
    <t>Archivo de trámite de la Aduana de Toluca Estado de México</t>
  </si>
  <si>
    <t>800.30.00.00.00</t>
  </si>
  <si>
    <t>800.30.00.00.00-T</t>
  </si>
  <si>
    <t>Aduana de Toluca Estado de México</t>
  </si>
  <si>
    <t>102.02.07.21.00-T</t>
  </si>
  <si>
    <t>300.07.00.24.00-T</t>
  </si>
  <si>
    <t>400.68.00.00.00-T</t>
  </si>
  <si>
    <t>500.63.00.00.00-T</t>
  </si>
  <si>
    <t>600.65.00.00.00-T</t>
  </si>
  <si>
    <t>700.55.00.00.00-T</t>
  </si>
  <si>
    <t>300.07.06.00.00-C</t>
  </si>
  <si>
    <t>Archivo de trámite de la Aduana de Lázaro Cárdenas Michoacán</t>
  </si>
  <si>
    <t>800.31.00.00.00</t>
  </si>
  <si>
    <t>800.31.00.00.00-T</t>
  </si>
  <si>
    <t>Aduana de Lázaro Cárdenas Michoacán</t>
  </si>
  <si>
    <t>102.02.07.22.00-T</t>
  </si>
  <si>
    <t>300.07.00.24.05-T</t>
  </si>
  <si>
    <t>400.70.00.00.00-T</t>
  </si>
  <si>
    <t>500.64.00.00.00-T</t>
  </si>
  <si>
    <t>600.67.00.00.00-T</t>
  </si>
  <si>
    <t>700.56.00.00.00-T</t>
  </si>
  <si>
    <t>300.07.07.00.00-C</t>
  </si>
  <si>
    <t>Archivo de trámite de la Aduana de Colombia Anáhuac-Nuevo León</t>
  </si>
  <si>
    <t>800.32.00.00.00</t>
  </si>
  <si>
    <t>800.32.00.00.00-T</t>
  </si>
  <si>
    <t>Aduana de Colombia Anáhuac-Nuevo León</t>
  </si>
  <si>
    <t>Archivo de trámite de la Aduana de Colombia Anáhuac Nuevo León</t>
  </si>
  <si>
    <t>102.02.07.23.00-T</t>
  </si>
  <si>
    <t>300.07.00.25.00-T</t>
  </si>
  <si>
    <t>400.71.00.00.00-T</t>
  </si>
  <si>
    <t>500.65.00.00.00-T</t>
  </si>
  <si>
    <t>600.69.00.00.00-T</t>
  </si>
  <si>
    <t>700.57.00.00.00-T</t>
  </si>
  <si>
    <t>300.07.07.05.01-C</t>
  </si>
  <si>
    <t>Archivo de trámite de la Aduana de Monterrey Gral. Escobedo-Nuevo León</t>
  </si>
  <si>
    <t>800.33.00.00.00</t>
  </si>
  <si>
    <t>800.33.00.00.00-T</t>
  </si>
  <si>
    <t>Aduana de Monterrey Gral. Escobedo-Nuevo León</t>
  </si>
  <si>
    <t>Archivo de trámite de la Aduana de Monterrey Gral. Escobedo Nuevo León</t>
  </si>
  <si>
    <t>102.02.07.24.00-T</t>
  </si>
  <si>
    <t>300.07.00.25.06-T</t>
  </si>
  <si>
    <t>400.72.00.00.00-T</t>
  </si>
  <si>
    <t>500.67.00.00.00-T</t>
  </si>
  <si>
    <t>600.70.00.00.00-T</t>
  </si>
  <si>
    <t>700.58.00.00.00-T</t>
  </si>
  <si>
    <t>300.07.07.05.02-C</t>
  </si>
  <si>
    <t>Archivo de trámite de la Aduana de Salina Cruz Oaxaca</t>
  </si>
  <si>
    <t>800.34.00.00.00</t>
  </si>
  <si>
    <t>800.34.00.00.00-T</t>
  </si>
  <si>
    <t>Aduana de Salina Cruz Oaxaca</t>
  </si>
  <si>
    <t>102.02.07.25.00-T</t>
  </si>
  <si>
    <t>300.07.00.26.00-T</t>
  </si>
  <si>
    <t>400.73.00.00.00-T</t>
  </si>
  <si>
    <t>500.69.00.00.00-T</t>
  </si>
  <si>
    <t>600.71.00.00.00-T</t>
  </si>
  <si>
    <t>700.59.00.00.00-T</t>
  </si>
  <si>
    <t>300.07.08.00.00-C</t>
  </si>
  <si>
    <t>Archivo de trámite de la Aduana de Puebla</t>
  </si>
  <si>
    <t>800.35.00.00.00</t>
  </si>
  <si>
    <t>800.35.00.00.00-T</t>
  </si>
  <si>
    <t>Aduana de Puebla</t>
  </si>
  <si>
    <t>102.02.07.26.00-T</t>
  </si>
  <si>
    <t>300.07.00.26.01-T</t>
  </si>
  <si>
    <t>400.74.00.00.00-T</t>
  </si>
  <si>
    <t>500.70.00.00.00-T</t>
  </si>
  <si>
    <t>600.72.00.00.00-T</t>
  </si>
  <si>
    <t>700.60.00.00.00-T</t>
  </si>
  <si>
    <t>300.07.09.00.00-C</t>
  </si>
  <si>
    <t>Archivo de trámite de la Aduana de Querétaro Colón</t>
  </si>
  <si>
    <t>800.36.00.00.00</t>
  </si>
  <si>
    <t>800.36.00.00.00-T</t>
  </si>
  <si>
    <t>Aduana de Querétaro Colón</t>
  </si>
  <si>
    <t>102.02.07.27.00-T</t>
  </si>
  <si>
    <t>300.07.00.26.02-T</t>
  </si>
  <si>
    <t>400.75.00.00.00-T</t>
  </si>
  <si>
    <t>500.71.00.00.00-T</t>
  </si>
  <si>
    <t>600.73.00.00.00-T</t>
  </si>
  <si>
    <t>700.62.00.00.00-T</t>
  </si>
  <si>
    <t>300.07.09.00.01-C</t>
  </si>
  <si>
    <t>Archivo de trámite de la Aduana de Cancún Quintana Roo</t>
  </si>
  <si>
    <t>800.37.00.00.00</t>
  </si>
  <si>
    <t>800.37.00.00.00-T</t>
  </si>
  <si>
    <t>Aduana de Cancún Quintana Roo</t>
  </si>
  <si>
    <t>102.02.07.28.00-T</t>
  </si>
  <si>
    <t>300.07.00.27.00-T</t>
  </si>
  <si>
    <t>500.72.00.00.00-T</t>
  </si>
  <si>
    <t>600.74.00.00.00-T</t>
  </si>
  <si>
    <t>700.63.00.00.00-T</t>
  </si>
  <si>
    <t>Archivo de trámite de la Aduana de Subteniente López Quintana Roo</t>
  </si>
  <si>
    <t>800.38.00.00.00</t>
  </si>
  <si>
    <t>800.38.00.00.00-T</t>
  </si>
  <si>
    <t>Aduana de Subteniente López Quintana Roo</t>
  </si>
  <si>
    <t>102.02.07.29.00-T</t>
  </si>
  <si>
    <t>300.07.00.27.01-T</t>
  </si>
  <si>
    <t>500.73.00.00.00-T</t>
  </si>
  <si>
    <t>700.64.00.00.00-T</t>
  </si>
  <si>
    <t>Archivo de trámite de la Aduana de Mazatlán Sinaloa</t>
  </si>
  <si>
    <t>800.39.00.00.00</t>
  </si>
  <si>
    <t>800.39.00.00.00-T</t>
  </si>
  <si>
    <t>Aduana de Mazatlán Sinaloa</t>
  </si>
  <si>
    <t>102.02.07.30.00-T</t>
  </si>
  <si>
    <t>300.07.00.27.02-T</t>
  </si>
  <si>
    <t>500.74.00.00.00-T</t>
  </si>
  <si>
    <t>700.65.00.00.00-T</t>
  </si>
  <si>
    <t>Archivo de trámite de la Aduana de Agua Prieta</t>
  </si>
  <si>
    <t>800.40.00.00.00</t>
  </si>
  <si>
    <t>800.40.00.00.00-T</t>
  </si>
  <si>
    <t>Aduana de Agua Prieta</t>
  </si>
  <si>
    <t>102.02.07.31.00-T</t>
  </si>
  <si>
    <t>300.07.00.28.00-T</t>
  </si>
  <si>
    <t>500.75.00.00.00-T</t>
  </si>
  <si>
    <t>700.66.00.00.00-T</t>
  </si>
  <si>
    <t>Archivo de trámite de la Aduana de Guaymas Sonora</t>
  </si>
  <si>
    <t>800.41.00.00.00</t>
  </si>
  <si>
    <t>800.41.00.00.00-T</t>
  </si>
  <si>
    <t>Aduana de Guaymas Sonora</t>
  </si>
  <si>
    <t>102.02.07.32.00-T</t>
  </si>
  <si>
    <t>300.07.00.28.01-T</t>
  </si>
  <si>
    <t>700.67.00.00.00-T</t>
  </si>
  <si>
    <t>Archivo de trámite de la Aduana de Naco Sonora</t>
  </si>
  <si>
    <t>800.42.00.00.00</t>
  </si>
  <si>
    <t>800.42.00.00.00-T</t>
  </si>
  <si>
    <t>Aduana de Naco Sonora</t>
  </si>
  <si>
    <t>102.02.07.33.00-T</t>
  </si>
  <si>
    <t>300.07.00.29.00-T</t>
  </si>
  <si>
    <t>700.68.00.00.00-T</t>
  </si>
  <si>
    <t>Archivo de trámite de la Aduana de Nogales Sonora</t>
  </si>
  <si>
    <t>800.43.00.00.00</t>
  </si>
  <si>
    <t>800.43.00.00.00-T</t>
  </si>
  <si>
    <t>Aduana de Nogales Sonora</t>
  </si>
  <si>
    <t>102.02.07.34.00-T</t>
  </si>
  <si>
    <t>300.07.04.17.06-T</t>
  </si>
  <si>
    <t>700.69.00.00.00-T</t>
  </si>
  <si>
    <t>Archivo de trámite de la Aduana de San Luis Río Colorado Sonora</t>
  </si>
  <si>
    <t>800.44.00.00.00</t>
  </si>
  <si>
    <t>800.44.00.00.00-T</t>
  </si>
  <si>
    <t>Aduana de San Luis Río Colorado Sonora</t>
  </si>
  <si>
    <t>102.02.07.35.00-T</t>
  </si>
  <si>
    <t>300.07.06.00.00-T</t>
  </si>
  <si>
    <t>700.70.00.00.00-T</t>
  </si>
  <si>
    <t>Archivo de trámite de la Aduana de Sonoyta Sonora</t>
  </si>
  <si>
    <t>800.45.00.00.00</t>
  </si>
  <si>
    <t>800.45.00.00.00-T</t>
  </si>
  <si>
    <t>Aduana de Sonoyta Sonora</t>
  </si>
  <si>
    <t>102.02.07.36.00-T</t>
  </si>
  <si>
    <t>300.07.07.00.00-T</t>
  </si>
  <si>
    <t>700.71.00.00.00-T</t>
  </si>
  <si>
    <t>Archivo de trámite de la Aduana de Dos Bocas Tabasco</t>
  </si>
  <si>
    <t>800.46.00.00.00</t>
  </si>
  <si>
    <t>800.46.00.00.00-T</t>
  </si>
  <si>
    <t>Aduana de Dos Bocas Tabasco</t>
  </si>
  <si>
    <t>102.02.07.37.00-T</t>
  </si>
  <si>
    <t>300.07.07.05.01-T</t>
  </si>
  <si>
    <t>700.72.00.00.00-T</t>
  </si>
  <si>
    <t>Archivo de trámite de la Aduana de Altamira Tamaulipas</t>
  </si>
  <si>
    <t>800.47.00.00.00</t>
  </si>
  <si>
    <t>800.47.00.00.00-T</t>
  </si>
  <si>
    <t>Aduana de Altamira Tamaulipas</t>
  </si>
  <si>
    <t>102.02.07.38.00-T</t>
  </si>
  <si>
    <t>300.07.07.05.02-T</t>
  </si>
  <si>
    <t>700.73.00.00.00-T</t>
  </si>
  <si>
    <t>Archivo de trámite de la Aduana de Ciudad Camargo Tamaulipas</t>
  </si>
  <si>
    <t>800.48.00.00.00</t>
  </si>
  <si>
    <t>800.48.00.00.00-T</t>
  </si>
  <si>
    <t>Aduana de Ciudad Camargo Tamaulipas</t>
  </si>
  <si>
    <t>102.02.07.39.00-T</t>
  </si>
  <si>
    <t>300.07.08.00.00-T</t>
  </si>
  <si>
    <t>700.74.00.00.00-T</t>
  </si>
  <si>
    <t>Archivo de trámite de la Aduana de Ciudad Miguel Alemán Tamaulipas</t>
  </si>
  <si>
    <t>800.49.00.00.00</t>
  </si>
  <si>
    <t>800.49.00.00.00-T</t>
  </si>
  <si>
    <t>Aduana de Ciudad Miguel Alemán Tamaulipas</t>
  </si>
  <si>
    <t>102.02.07.40.00-T</t>
  </si>
  <si>
    <t>300.07.08.00.01-T</t>
  </si>
  <si>
    <t>700.75.00.00.00-T</t>
  </si>
  <si>
    <t>Archivo de trámite de la Aduana de Ciudad Reynosa Tamaulipas</t>
  </si>
  <si>
    <t>800.50.00.00.00</t>
  </si>
  <si>
    <t>800.50.00.00.00-T</t>
  </si>
  <si>
    <t>Aduana de Ciudad Reynosa Tamaulipas</t>
  </si>
  <si>
    <t>102.02.07.41.00-T</t>
  </si>
  <si>
    <t>300.07.09.00.00-T</t>
  </si>
  <si>
    <t>700.76.00.00.00-T</t>
  </si>
  <si>
    <t>Archivo de trámite de la Aduana de Matamoros Tamaulipas</t>
  </si>
  <si>
    <t>800.51.00.00.00</t>
  </si>
  <si>
    <t>800.51.00.00.00-T</t>
  </si>
  <si>
    <t>Aduana de Matamoros Tamaulipas</t>
  </si>
  <si>
    <t>102.02.07.42.00-T</t>
  </si>
  <si>
    <t>300.07.09.00.01-T</t>
  </si>
  <si>
    <t>Archivo de trámite de la Aduana de Nuevo Laredo Tamaulipas</t>
  </si>
  <si>
    <t>800.52.00.00.00</t>
  </si>
  <si>
    <t>800.52.00.00.00-T</t>
  </si>
  <si>
    <t>Aduana de Nuevo Laredo Tamaulipas</t>
  </si>
  <si>
    <t>102.02.07.43.00-T</t>
  </si>
  <si>
    <t>300.07.09.00.02-T</t>
  </si>
  <si>
    <t>Archivo de trámite de la Aduana de Tampico Tamaulipas</t>
  </si>
  <si>
    <t>800.53.00.00.00</t>
  </si>
  <si>
    <t>800.53.00.00.00-T</t>
  </si>
  <si>
    <t>Aduana de Tampico Tamaulipas</t>
  </si>
  <si>
    <t>102.02.07.44.00-T</t>
  </si>
  <si>
    <t>300.08.00.00.00-T</t>
  </si>
  <si>
    <t>Archivo de trámite de la Aduana de Tuxpan Veracruz</t>
  </si>
  <si>
    <t>800.54.00.00.00</t>
  </si>
  <si>
    <t>800.54.00.00.00-T</t>
  </si>
  <si>
    <t>Aduana de Tuxpan Veracruz</t>
  </si>
  <si>
    <t>102.02.07.45.00-T</t>
  </si>
  <si>
    <t>300.09.00.00.00-T</t>
  </si>
  <si>
    <t>Archivo de trámite de la Aduana de Veracruz</t>
  </si>
  <si>
    <t>800.55.00.00.00</t>
  </si>
  <si>
    <t>800.55.00.00.00-T</t>
  </si>
  <si>
    <t>Aduana de Veracruz</t>
  </si>
  <si>
    <t>102.02.07.46.00-T</t>
  </si>
  <si>
    <t>Archivo de trámite de la Aduana de Coatzacoalcos Veracruz</t>
  </si>
  <si>
    <t>800.56.00.00.00</t>
  </si>
  <si>
    <t>800.56.00.00.00-T</t>
  </si>
  <si>
    <t>Aduana de Coatzacoalcos Veracruz</t>
  </si>
  <si>
    <t>102.02.07.47.00-T</t>
  </si>
  <si>
    <t>Archivo de trámite de la Aduana de Progreso Yucatán</t>
  </si>
  <si>
    <t>800.57.00.00.00</t>
  </si>
  <si>
    <t>800.57.00.00.00-T</t>
  </si>
  <si>
    <t>Aduana de Progreso Yucatán</t>
  </si>
  <si>
    <t>102.02.07.48.00-T</t>
  </si>
  <si>
    <t>Archivo de Trámite de la Administración General de Auditoría de Comercio Exterior</t>
  </si>
  <si>
    <t>110.00.00.00.00</t>
  </si>
  <si>
    <t>Administración General de Auditoría de Comercio Exterior</t>
  </si>
  <si>
    <t>102.02.07.49.00-T</t>
  </si>
  <si>
    <t>Archivo de Trámite de la Administración Central de Planeación y Programación de Comercio Exterior</t>
  </si>
  <si>
    <t>110.01.00.00.00</t>
  </si>
  <si>
    <t>Administración Central de Planeación y Programación de Comercio Exterior</t>
  </si>
  <si>
    <t>102.02.07.50.00-T</t>
  </si>
  <si>
    <t>Archivo de Trámite de la Administración Central de Apoyo Jurídico de Auditoría de Comercio Exterior</t>
  </si>
  <si>
    <t>110.02.00.00.00</t>
  </si>
  <si>
    <t>Administración Central de Apoyo Jurídico de Auditoría de Comercio Exterior</t>
  </si>
  <si>
    <t>102.02.07.51.00-T</t>
  </si>
  <si>
    <t>Archivo de Trámite de la Administración Central de Investigación y Análisis de Comercio Exterior</t>
  </si>
  <si>
    <t>110.03.00.00.00</t>
  </si>
  <si>
    <t>Administración Central de Investigación y Análisis de Comercio Exterior</t>
  </si>
  <si>
    <t>102.02.07.52.00-T</t>
  </si>
  <si>
    <t>Archivo de Trámite de la Administración Central de Operaciones Especiales de Comercio Exterior</t>
  </si>
  <si>
    <t>110.04.00.00.00</t>
  </si>
  <si>
    <t>Administración Central de Operaciones Especiales de Comercio Exterior</t>
  </si>
  <si>
    <t>102.02.07.53.00-T</t>
  </si>
  <si>
    <t>Archivo de Trámite de la Administracion Central de Auditoria de Operaciones de Comercio Exterior</t>
  </si>
  <si>
    <t>110.05.00.00.00</t>
  </si>
  <si>
    <t>Administracion Central de Auditoria de Operaciones de Comercio Exterior</t>
  </si>
  <si>
    <t>102.02.07.54.00-T</t>
  </si>
  <si>
    <t>Archivo de Trámite de la Administración Central de Certificación y Asuntos Internacionales de Auditoría de Comercio Exterior</t>
  </si>
  <si>
    <t>110.06.00.00.00</t>
  </si>
  <si>
    <t>Administración Central de Certificación y Asuntos Internacionales de Auditoría de Comercio Exterior</t>
  </si>
  <si>
    <t>102.02.07.55.00-T</t>
  </si>
  <si>
    <t>Archivo de Trámite de la Administración Central  de Coordinación Estratégica de Auditoría de Comercio Exterior</t>
  </si>
  <si>
    <t>110.07.00.00.00</t>
  </si>
  <si>
    <t>Administración Central  de Coordinación Estratégica de Auditoría de Comercio Exterior</t>
  </si>
  <si>
    <t>Archivo de Trámite de la Administración Central de Coordinación Estratégica de Auditoría de Comercio Exterior</t>
  </si>
  <si>
    <t>102.02.07.57.00-T</t>
  </si>
  <si>
    <t>Archivo de Trámite de la Administración Desconcentrada de Auditoría de Comercio Exterior del Pacífico Norte</t>
  </si>
  <si>
    <t>110.08.00.00.00</t>
  </si>
  <si>
    <t>Administración Desconcentrada de Auditoría de Comercio Exterior del Pacífico Norte</t>
  </si>
  <si>
    <t>102.02.07.59.00-T</t>
  </si>
  <si>
    <t>Archivo de Trámite de la Administración Desconcentrada de Auditoría de Comercio del Norte Centro</t>
  </si>
  <si>
    <t>110.09.00.00.00</t>
  </si>
  <si>
    <t>Administración Desconcentrada de Auditoría de Comercio del Norte Centro</t>
  </si>
  <si>
    <t>102.02.07.60.00-T</t>
  </si>
  <si>
    <t>Archivo de Trámite de la Administración Desconcentrada de Auditoría de Comercio Exterior Noreste</t>
  </si>
  <si>
    <t>110.10.00.00.00</t>
  </si>
  <si>
    <t>Administración Desconcentrada de Auditoría de Comercio Exterior Noreste</t>
  </si>
  <si>
    <t>102.02.07.61.00-T</t>
  </si>
  <si>
    <t>Archivo de Trámite de la Administración Desconcentrada de Auditoría de Comercio Exterior del Occidente</t>
  </si>
  <si>
    <t>110.11.00.00.00</t>
  </si>
  <si>
    <t>Administración Desconcentrada de Auditoría de Comercio Exterior del Occidente</t>
  </si>
  <si>
    <t>102.02.07.62.00-T</t>
  </si>
  <si>
    <t>Archivo de Trámite de la Administración Desconcentrada de Auditoría de Comercio Exterior del Centro</t>
  </si>
  <si>
    <t>110.12.00.00.00</t>
  </si>
  <si>
    <t>Administración Desconcentrada de Auditoría de Comercio Exterior del Centro</t>
  </si>
  <si>
    <t>102.02.07.63.00-T</t>
  </si>
  <si>
    <t>Archivo de Trámite de la Administración Desconcentrada de Auditoría de Comercio Exterior del Sur</t>
  </si>
  <si>
    <t>110.13.00.00.00</t>
  </si>
  <si>
    <t>Administración Desconcentrada de Auditoría de Comercio Exterior del Sur</t>
  </si>
  <si>
    <t>102.02.07.64.00-T</t>
  </si>
  <si>
    <t>Archivo de Trámite de la Administración General de Auditoría Fiscal Federal</t>
  </si>
  <si>
    <t>500.00.00.00.00</t>
  </si>
  <si>
    <t>Administración General de Auditoría Fiscal Federal</t>
  </si>
  <si>
    <t>102.02.07.65.00-T</t>
  </si>
  <si>
    <t>Archivo de Trámite de la Administración Central de Operación de la Fiscalización Nacional</t>
  </si>
  <si>
    <t>500.01.00.00.00</t>
  </si>
  <si>
    <t>Administración Central de Operación de la Fiscalización Nacional</t>
  </si>
  <si>
    <t>102.02.07.66.00-T</t>
  </si>
  <si>
    <t>Archivo de Trámite de la Administración Central de Análisis Técnico Fiscal</t>
  </si>
  <si>
    <t>500.02.00.00.00</t>
  </si>
  <si>
    <t>Administración Central de Análisis Técnico Fiscal</t>
  </si>
  <si>
    <t>102.02.07.67.00-T</t>
  </si>
  <si>
    <t>Archivo de Trámite de la Administración Central de Planeación y Programación de Auditoría Fiscal Federal</t>
  </si>
  <si>
    <t>500.03.00.00.00</t>
  </si>
  <si>
    <t>Administración Central de Planeación y Programación de Auditoría Fiscal Federal</t>
  </si>
  <si>
    <t>102.02.07.68.00-T</t>
  </si>
  <si>
    <t>Archivo de Trámite de la Administración Central de Verificación y Evaluación de Entidades Federativas en Materia de Coordinación Fiscal</t>
  </si>
  <si>
    <t>500.04.00.00.00</t>
  </si>
  <si>
    <t>Administración Central de Verificación y Evaluación de Entidades Federativas en Materia de Coordinación Fiscal</t>
  </si>
  <si>
    <t>102.02.07.69.00-T</t>
  </si>
  <si>
    <t>Archivo de Trámite de la Administración Central de Fiscalización Estratégica</t>
  </si>
  <si>
    <t>500.05.00.00.00</t>
  </si>
  <si>
    <t>Administración Central de Fiscalización Estratégica</t>
  </si>
  <si>
    <t>102.02.07.70.00-T</t>
  </si>
  <si>
    <t>Archivo de Trámite de la Administración Central de Apoyo Jurídico de Auditoría Fiscal Federal</t>
  </si>
  <si>
    <t>500.06.00.00.00</t>
  </si>
  <si>
    <t>Administración Central de Apoyo Jurídico de Auditoría Fiscal Federal</t>
  </si>
  <si>
    <t>102.02.07.71.00-T</t>
  </si>
  <si>
    <t>Archivo de Trámite de la Administración Central de Devoluciones y Compensaciones</t>
  </si>
  <si>
    <t>500.07.00.00.00</t>
  </si>
  <si>
    <t>Administración Central de Devoluciones y Compensaciones</t>
  </si>
  <si>
    <t>102.02.07.72.00-T</t>
  </si>
  <si>
    <t>Archivo de Trámite de la Administración Desconcentrada de Auditoría Fiscal Aguascalientes 1</t>
  </si>
  <si>
    <t>500.08.00.00.00</t>
  </si>
  <si>
    <t>Administración Desconcentrada de Auditoría Fiscal Aguascalientes 1</t>
  </si>
  <si>
    <t>102.02.07.73.00-T</t>
  </si>
  <si>
    <t xml:space="preserve">Archivo de Trámite de la Administración Desconcentrada de Auditoría Fiscal de Baja California 1 </t>
  </si>
  <si>
    <t>500.09.00.00.00</t>
  </si>
  <si>
    <t xml:space="preserve">Administración Desconcentrada de Auditoría Fiscal de Baja California 1 </t>
  </si>
  <si>
    <t>Archivo de Trámite de la Administración Desconcentrada de Auditoría Fiscal de Baja California 1</t>
  </si>
  <si>
    <t>102.02.07.75.00-T</t>
  </si>
  <si>
    <t xml:space="preserve">Archivo de Trámite de la Administración Desconcentrada de Auditoría Fiscal Baja California 2 </t>
  </si>
  <si>
    <t>500.10.00.00.00</t>
  </si>
  <si>
    <t xml:space="preserve">Administración Desconcentrada de Auditoría Fiscal Baja California 2 </t>
  </si>
  <si>
    <t>Archivo de Trámite de la Administración Desconcentrada de Auditoría Fiscal Baja California 2</t>
  </si>
  <si>
    <t>102.02.07.76.00-T</t>
  </si>
  <si>
    <t>Archivo de Trámite de la Administración Desconcentrada de Auditoría Fiscal de Baja California Sur 1</t>
  </si>
  <si>
    <t>500.12.00.00.00</t>
  </si>
  <si>
    <t>Administración Desconcentrada de Auditoría Fiscal de Baja California Sur 1</t>
  </si>
  <si>
    <t>102.02.07.77.00-T</t>
  </si>
  <si>
    <t>Archivo de Trámite de la Administración Desconcentrada de Auditoría Fiscal de Campeche 1</t>
  </si>
  <si>
    <t>500.14.00.00.00</t>
  </si>
  <si>
    <t>Administración Desconcentrada de Auditoría Fiscal de Campeche 1</t>
  </si>
  <si>
    <t>102.02.07.79.00-T</t>
  </si>
  <si>
    <t xml:space="preserve">Archivo de Trámite de la Administración Desconcentrada de Auditoría Fiscal de Coahuila de Zaragoza 1 </t>
  </si>
  <si>
    <t>500.15.00.00.00</t>
  </si>
  <si>
    <t xml:space="preserve">Administración Desconcentrada de Auditoría Fiscal de Coahuila de Zaragoza 1 </t>
  </si>
  <si>
    <t>Archivo de Trámite de la Administración Desconcentrada de Auditoría Fiscal de Coahuila de Zaragoza 1</t>
  </si>
  <si>
    <t>102.02.07.80.00-T</t>
  </si>
  <si>
    <t xml:space="preserve">Archivo de Trámite de la Administración Desconcentrada de Auditoría Fiscal de Coahuila de Zaragoza 2 </t>
  </si>
  <si>
    <t>500.16.00.00.00</t>
  </si>
  <si>
    <t xml:space="preserve">Administración Desconcentrada de Auditoría Fiscal de Coahuila de Zaragoza 2 </t>
  </si>
  <si>
    <t>Archivo de Trámite de la Administración Desconcentrada de Auditoría Fiscal de Coahuila de Zaragoza 2</t>
  </si>
  <si>
    <t>102.02.07.81.00-T</t>
  </si>
  <si>
    <t>Archivo de Trámite de la Administración Desconcentrada de Auditoría Fiscal de Coahuila de Zaragoza 3</t>
  </si>
  <si>
    <t>500.17.00.00.00</t>
  </si>
  <si>
    <t>Administración Desconcentrada de Auditoría Fiscal de Coahuila de Zaragoza 3</t>
  </si>
  <si>
    <t>102.02.07.82.00-T</t>
  </si>
  <si>
    <t xml:space="preserve">Archivo de Trámite de la Administración Desconcentrada de Auditoría Fiscal de Colima 1 </t>
  </si>
  <si>
    <t>500.18.00.00.00</t>
  </si>
  <si>
    <t xml:space="preserve">Administración Desconcentrada de Auditoría Fiscal de Colima 1 </t>
  </si>
  <si>
    <t>Archivo de Trámite de la Administración Desconcentrada de Auditoría Fiscal de Colima 1</t>
  </si>
  <si>
    <t>102.02.07.85.00-T</t>
  </si>
  <si>
    <t>Archivo de Trámite de la Administración Desconcentrada de Auditoría Fiscal Chiapas 1</t>
  </si>
  <si>
    <t>500.19.00.00.00</t>
  </si>
  <si>
    <t>Administración Desconcentrada de Auditoría Fiscal Chiapas 1</t>
  </si>
  <si>
    <t>102.02.07.86.00-T</t>
  </si>
  <si>
    <t xml:space="preserve">Archivo de Trámite de la Administración Desconcentrada de Auditoría Fiscal Chiapas 2 </t>
  </si>
  <si>
    <t>500.20.00.00.00</t>
  </si>
  <si>
    <t xml:space="preserve">Administración Desconcentrada de Auditoría Fiscal Chiapas 2 </t>
  </si>
  <si>
    <t>Archivo de Trámite de la Administración Desconcentrada de Auditoría Fiscal Chiapas 2</t>
  </si>
  <si>
    <t>102.02.07.87.00-T</t>
  </si>
  <si>
    <t>Archivo de Trámite de la Administración Desconcentrada de Auditoría Fiscal de Chihuahua 1</t>
  </si>
  <si>
    <t>500.21.00.00.00</t>
  </si>
  <si>
    <t>Administración Desconcentrada de Auditoría Fiscal de Chihuahua 1</t>
  </si>
  <si>
    <t>102.02.07.89.00-T</t>
  </si>
  <si>
    <t>Archivo de Trámite de la Administración Desconcentrada de Auditoría Fiscal de Chihuahua 2</t>
  </si>
  <si>
    <t>500.22.00.00.00</t>
  </si>
  <si>
    <t>Administración Desconcentrada de Auditoría Fiscal de Chihuahua 2</t>
  </si>
  <si>
    <t>102.02.07.90.00-T</t>
  </si>
  <si>
    <t>Archivo de Trámite de la Administración Desconcentrada de Auditoría Fiscal de Durango 1</t>
  </si>
  <si>
    <t>500.23.00.00.00</t>
  </si>
  <si>
    <t>Administración Desconcentrada de Auditoría Fiscal de Durango 1</t>
  </si>
  <si>
    <t>102.02.07.91.00-T</t>
  </si>
  <si>
    <t>Archivo de Trámite de la Administración Desconcentrada de Auditoría Fiscal de Guanajuato 2</t>
  </si>
  <si>
    <t>500.25.00.00.00</t>
  </si>
  <si>
    <t>Administración Desconcentrada de Auditoría Fiscal de Guanajuato 2</t>
  </si>
  <si>
    <t>102.02.07.92.00-T</t>
  </si>
  <si>
    <t xml:space="preserve">Archivo de Trámite de la Administración Desconcentrada de Auditoría Fiscal de Guanajuato 3 </t>
  </si>
  <si>
    <t>500.26.00.00.00</t>
  </si>
  <si>
    <t xml:space="preserve">Administración Desconcentrada de Auditoría Fiscal de Guanajuato 3 </t>
  </si>
  <si>
    <t>Archivo de Trámite de la Administración Desconcentrada de Auditoría Fiscal de Guanajuato 3</t>
  </si>
  <si>
    <t>102.02.07.93.00-T</t>
  </si>
  <si>
    <t>Archivo de Trámite de la Administración Desconcentrada de Auditoría Fiscal de Guerrero 1</t>
  </si>
  <si>
    <t>500.27.00.00.00</t>
  </si>
  <si>
    <t>Administración Desconcentrada de Auditoría Fiscal de Guerrero 1</t>
  </si>
  <si>
    <t>102.02.07.94.00-T</t>
  </si>
  <si>
    <t>Archivo de Trámite de la Administración Desconcentrada de Auditoría Fiscal de Hidalgo 1</t>
  </si>
  <si>
    <t>500.29.00.00.00</t>
  </si>
  <si>
    <t>Administración Desconcentrada de Auditoría Fiscal de Hidalgo 1</t>
  </si>
  <si>
    <t>102.02.07.95.00-T</t>
  </si>
  <si>
    <t>Archivo de Trámite de la Administración Desconcentrada de Auditoría Fiscal de Jalisco 1</t>
  </si>
  <si>
    <t>500.30.00.00.00</t>
  </si>
  <si>
    <t>Administración Desconcentrada de Auditoría Fiscal de Jalisco 1</t>
  </si>
  <si>
    <t>102.02.07.96.00-T</t>
  </si>
  <si>
    <t>Archivo de Trámite de la Administración Desconcentrada de Auditoría Fiscal de Jalisco 2</t>
  </si>
  <si>
    <t>500.31.00.00.00</t>
  </si>
  <si>
    <t>Administración Desconcentrada de Auditoría Fiscal de Jalisco 2</t>
  </si>
  <si>
    <t>102.02.07.97.00-T</t>
  </si>
  <si>
    <t xml:space="preserve">Archivo de Trámite de la Administración Desconcentrada de Auditoría Fiscal de Jalisco 3 </t>
  </si>
  <si>
    <t>500.32.00.00.00</t>
  </si>
  <si>
    <t xml:space="preserve">Administración Desconcentrada de Auditoría Fiscal de Jalisco 3 </t>
  </si>
  <si>
    <t>Archivo de Trámite de la Administración Desconcentrada de Auditoría Fiscal de Jalisco 3</t>
  </si>
  <si>
    <t>102.02.07.99.00-T</t>
  </si>
  <si>
    <t xml:space="preserve">Archivo de Trámite de la Administración Desconcentrada de Auditoría Fiscal de México 1 </t>
  </si>
  <si>
    <t>500.35.00.00.00</t>
  </si>
  <si>
    <t xml:space="preserve">Administración Desconcentrada de Auditoría Fiscal de México 1 </t>
  </si>
  <si>
    <t>Archivo de Trámite de la Administración Desconcentrada de Auditoría Fiscal de México 1</t>
  </si>
  <si>
    <t>102.03.02.00.00-T</t>
  </si>
  <si>
    <t xml:space="preserve">Archivo de Trámite de la Administración Desconcentrada de Auditoría Fiscal de México 2 </t>
  </si>
  <si>
    <t>500.36.00.00.00</t>
  </si>
  <si>
    <t xml:space="preserve">Administración Desconcentrada de Auditoría Fiscal de México 2 </t>
  </si>
  <si>
    <t>Archivo de Trámite de la Administración Desconcentrada de Auditoría Fiscal de México 2</t>
  </si>
  <si>
    <t>102.03.03.03.00-T</t>
  </si>
  <si>
    <t>Archivo de Trámite de la Administración Desconcentrada de Auditoría Fiscal de Michoacán 1</t>
  </si>
  <si>
    <t>500.37.00.00.00</t>
  </si>
  <si>
    <t>Administración Desconcentrada de Auditoría Fiscal de Michoacán 1</t>
  </si>
  <si>
    <t>102.03.06.00.00-T</t>
  </si>
  <si>
    <t>Archivo de Trámite de la Administración Desconcentrada de Auditoría Fiscal de Morelos 1</t>
  </si>
  <si>
    <t>500.39.00.00.00</t>
  </si>
  <si>
    <t>Administración Desconcentrada de Auditoría Fiscal de Morelos 1</t>
  </si>
  <si>
    <t>102.03.07.00.00-T</t>
  </si>
  <si>
    <t>Archivo de Trámite de la Administración Desconcentrada de Auditoría Fiscal de Nayarit 1</t>
  </si>
  <si>
    <t>500.40.00.00.00</t>
  </si>
  <si>
    <t>Administración Desconcentrada de Auditoría Fiscal de Nayarit 1</t>
  </si>
  <si>
    <t>102.03.10.00.00-T</t>
  </si>
  <si>
    <t>Archivo de Trámite de la Administración Desconcentrada de Auditoría Fiscal de Nuevo León 1</t>
  </si>
  <si>
    <t>500.41.00.00.00</t>
  </si>
  <si>
    <t>Administración Desconcentrada de Auditoría Fiscal de Nuevo León 1</t>
  </si>
  <si>
    <t>102.04.00.00.00-T</t>
  </si>
  <si>
    <t>Archivo de Trámite de la Administración Desconcentrada de Auditoría Fiscal de Nuevo León 2</t>
  </si>
  <si>
    <t>500.42.00.00.00</t>
  </si>
  <si>
    <t>Administración Desconcentrada de Auditoría Fiscal de Nuevo León 2</t>
  </si>
  <si>
    <t>Archivo de Trámite de la Administración Desconcentrada de Auditoría Fiscal de Nuevo León 3</t>
  </si>
  <si>
    <t>500.43.00.00.00</t>
  </si>
  <si>
    <t>Administración Desconcentrada de Auditoría Fiscal de Nuevo León 3</t>
  </si>
  <si>
    <t>102.04.07.00.00-T</t>
  </si>
  <si>
    <t xml:space="preserve">Archivo de Trámite de la Administración Desconcentrada de Auditoría Fiscal de Oaxaca 1 </t>
  </si>
  <si>
    <t>500.44.00.00.00</t>
  </si>
  <si>
    <t xml:space="preserve">Administración Desconcentrada de Auditoría Fiscal de Oaxaca 1 </t>
  </si>
  <si>
    <t>Archivo de Trámite de la Administración Desconcentrada de Auditoría Fiscal de Oaxaca 1</t>
  </si>
  <si>
    <t>102.04.01.00.00-T</t>
  </si>
  <si>
    <t>Archivo de Trámite de la Administración Desconcentrada de Auditoría Fiscal de Puebla 1</t>
  </si>
  <si>
    <t>500.45.00.00.00</t>
  </si>
  <si>
    <t>Administración Desconcentrada de Auditoría Fiscal de Puebla 1</t>
  </si>
  <si>
    <t>102.05.00.00.00-T</t>
  </si>
  <si>
    <t>Archivo de Trámite de la Administración Desconcentrada de Auditoría Fiscal de Puebla 2</t>
  </si>
  <si>
    <t>500.46.00.00.00</t>
  </si>
  <si>
    <t>Administración Desconcentrada de Auditoría Fiscal de Puebla 2</t>
  </si>
  <si>
    <t>102.05.01.00.00-T</t>
  </si>
  <si>
    <t>Archivo de Trámite de la Administración Desconcentrada de Auditoría Fiscal de Querétaro 1</t>
  </si>
  <si>
    <t>500.47.00.00.00</t>
  </si>
  <si>
    <t>Administración Desconcentrada de Auditoría Fiscal de Querétaro 1</t>
  </si>
  <si>
    <t>102.05.02.00.00-T</t>
  </si>
  <si>
    <t>Archivo de Trámite de la Administración Desconcentrada de Auditoría Fiscal de Quintana Roo 2</t>
  </si>
  <si>
    <t>500.49.00.00.00</t>
  </si>
  <si>
    <t>Administración Desconcentrada de Auditoría Fiscal de Quintana Roo 2</t>
  </si>
  <si>
    <t>102.05.03.00.00-T</t>
  </si>
  <si>
    <t>Archivo de Trámite de la Administración Desconcentrada de Auditoría Fiscal de San Luis Potosí 1</t>
  </si>
  <si>
    <t>500.50.00.00.00</t>
  </si>
  <si>
    <t>Administración Desconcentrada de Auditoría Fiscal de San Luis Potosí 1</t>
  </si>
  <si>
    <t>102.05.04.00.00-T</t>
  </si>
  <si>
    <t xml:space="preserve">Archivo de Trámite de la Administración Desconcentrada de Auditoría Fiscal de Sinaloa 1 </t>
  </si>
  <si>
    <t>500.51.00.00.00</t>
  </si>
  <si>
    <t xml:space="preserve">Administración Desconcentrada de Auditoría Fiscal de Sinaloa 1 </t>
  </si>
  <si>
    <t>Archivo de Trámite de la Administración Desconcentrada de Auditoría Fiscal de Sinaloa 1</t>
  </si>
  <si>
    <t>102.05.05.00.00-T</t>
  </si>
  <si>
    <t>Archivo de Trámite de la Administración Desconcentrada de Auditoría Fiscal de Sinaloa 2</t>
  </si>
  <si>
    <t>500.52.00.00.00</t>
  </si>
  <si>
    <t>Administración Desconcentrada de Auditoría Fiscal de Sinaloa 2</t>
  </si>
  <si>
    <t>102.05.07.00.00-T</t>
  </si>
  <si>
    <t>Archivo de Trámite de la Administración Desconcentrada de Auditoría Fiscal de Sonora 1</t>
  </si>
  <si>
    <t>500.54.00.00.00</t>
  </si>
  <si>
    <t>Administración Desconcentrada de Auditoría Fiscal de Sonora 1</t>
  </si>
  <si>
    <t>102.06.04.00.00-T</t>
  </si>
  <si>
    <t>Archivo de Trámite de la Administración Desconcentrada de Auditoría Fiscal de Sonora 2</t>
  </si>
  <si>
    <t>500.55.00.00.00</t>
  </si>
  <si>
    <t>Administración Desconcentrada de Auditoría Fiscal de Sonora 2</t>
  </si>
  <si>
    <t>102.07.00.00.00-T</t>
  </si>
  <si>
    <t xml:space="preserve">Archivo de Trámite de la Administración Desconcentrada de Auditoría Fiscal de Sonora 3 </t>
  </si>
  <si>
    <t>500.56.00.00.00</t>
  </si>
  <si>
    <t xml:space="preserve">Administración Desconcentrada de Auditoría Fiscal de Sonora 3 </t>
  </si>
  <si>
    <t>Archivo de Trámite de la Administración Desconcentrada de Auditoría Fiscal de Sonora 3</t>
  </si>
  <si>
    <t>102.08.01.01.00-T</t>
  </si>
  <si>
    <t>Archivo de Trámite de la Administración Desconcentrada de Auditoría Fiscal de Tabasco 1</t>
  </si>
  <si>
    <t>500.57.00.00.00</t>
  </si>
  <si>
    <t>Administración Desconcentrada de Auditoría Fiscal de Tabasco 1</t>
  </si>
  <si>
    <t>Archivo de Trámite de la Administración Desconcentrada de Auditoría Fiscal de  Tamaulipas 1</t>
  </si>
  <si>
    <t>500.58.00.00.00</t>
  </si>
  <si>
    <t>Administración Desconcentrada de Auditoría Fiscal de  Tamaulipas 1</t>
  </si>
  <si>
    <t>Archivo de Trámite de la Administración Desconcentrada de Auditoría Fiscal de Tamaulipas 1</t>
  </si>
  <si>
    <t xml:space="preserve">Archivo de Trámite de la Administración Desconcentrada de Auditoría Fiscal de  Tamaulipas 3 </t>
  </si>
  <si>
    <t>500.60.00.00.00</t>
  </si>
  <si>
    <t xml:space="preserve">Administración Desconcentrada de Auditoría Fiscal de Tamaulipas 3 </t>
  </si>
  <si>
    <t>Archivo de Trámite de la Administración Desconcentrada de Auditoría Fiscal de Tamaulipas 3</t>
  </si>
  <si>
    <t>Archivo de Trámite de la Administración Desconcentrada de Auditoría Fiscal de  Tamaulipas 4</t>
  </si>
  <si>
    <t>500.61.00.00.00</t>
  </si>
  <si>
    <t>Administración Desconcentrada de Auditoría Fiscal de  Tamaulipas 4</t>
  </si>
  <si>
    <t>Archivo de Trámite de la Administración Desconcentrada de Auditoría Fiscal de Tamaulipas 4</t>
  </si>
  <si>
    <t>Archivo de Trámite de la Administración Desconcentrada de Auditoría Fiscal de  Tamaulipas 5</t>
  </si>
  <si>
    <t>500.62.00.00.00</t>
  </si>
  <si>
    <t>Administración Desconcentrada de Auditoría Fiscal de  Tamaulipas 5</t>
  </si>
  <si>
    <t>Archivo de Trámite de la Administración Desconcentrada de Auditoría Fiscal de Tamaulipas 5</t>
  </si>
  <si>
    <t>Archivo de Trámite de la Administración Desconcentrada de Auditoría Fiscal de  Tlaxcala 1</t>
  </si>
  <si>
    <t>500.63.00.00.00</t>
  </si>
  <si>
    <t>Administración Desconcentrada de Auditoría Fiscal de Tlaxcala 1</t>
  </si>
  <si>
    <t>Archivo de Trámite de la Administración Desconcentrada de Auditoría Fiscal de Tlaxcala 1</t>
  </si>
  <si>
    <t>Archivo de Trámite de la Administración Desconcentrada de Auditoría Fiscal de  Veracruz 1</t>
  </si>
  <si>
    <t>500.64.00.00.00</t>
  </si>
  <si>
    <t>Administración Desconcentrada de Auditoría Fiscal de Veracruz 1</t>
  </si>
  <si>
    <t>Archivo de Trámite de la Administración Desconcentrada de Auditoría Fiscal de Veracruz 1</t>
  </si>
  <si>
    <t>Archivo de Trámite de la Administración Desconcentrada de Auditoría Fiscal de  Veracruz 2</t>
  </si>
  <si>
    <t>500.65.00.00.00</t>
  </si>
  <si>
    <t>Administración Desconcentrada de Auditoría Fiscal de  Veracruz 2</t>
  </si>
  <si>
    <t>Archivo de Trámite de la Administración Desconcentrada de Auditoría Fiscal de Veracruz 2</t>
  </si>
  <si>
    <t>Archivo de Trámite de la Administración Desconcentrada de Auditoría Fiscal de Veracruz 4</t>
  </si>
  <si>
    <t>500.67.00.00.00</t>
  </si>
  <si>
    <t>Administración Desconcentrada de Auditoría Fiscal de Veracruz 4</t>
  </si>
  <si>
    <t>Archivo de Trámite de la Administración Desconcentrada de Auditoría Fiscal de Yucatán 1</t>
  </si>
  <si>
    <t>500.69.00.00.00</t>
  </si>
  <si>
    <t>Administración Desconcentrada de Auditoría Fiscal de Yucatán 1</t>
  </si>
  <si>
    <t>Archivo de Trámite de la Administración Desconcentrada de Auditoría Fiscal de Zacatecas 1</t>
  </si>
  <si>
    <t>500.70.00.00.00</t>
  </si>
  <si>
    <t>Administración Desconcentrada de Auditoría Fiscal de Zacatecas 1</t>
  </si>
  <si>
    <t xml:space="preserve">Archivo de Trámite de la Administración Desconcentrada de Auditoría Fiscal del Distrito Federal 1 </t>
  </si>
  <si>
    <t>500.71.00.00.00</t>
  </si>
  <si>
    <t xml:space="preserve">Administración Desconcentrada de Auditoría Fiscal del Distrito Federal 1 </t>
  </si>
  <si>
    <t>Archivo de Trámite de la Administración Desconcentrada de Auditoría Fiscal del Distrito Federal 1</t>
  </si>
  <si>
    <t>Archivo de Trámite de la Administración Desconcentrada de Auditoría Fiscal del Distrito Federal 2</t>
  </si>
  <si>
    <t>500.72.00.00.00</t>
  </si>
  <si>
    <t>Administración Desconcentrada de Auditoría Fiscal del Distrito Federal 2</t>
  </si>
  <si>
    <t xml:space="preserve">Archivo de Trámite de la Administración Desconcentrada de Auditoría Fiscal del Distrito Federal 3 </t>
  </si>
  <si>
    <t>500.73.00.00.00</t>
  </si>
  <si>
    <t xml:space="preserve">Administración Desconcentrada de Auditoría Fiscal del Distrito Federal 3 </t>
  </si>
  <si>
    <t>Archivo de Trámite de la Administración Desconcentrada de Auditoría Fiscal del Distrito Federal 3</t>
  </si>
  <si>
    <t xml:space="preserve">Archivo de Trámite de la Administración Desconcentrada de Auditoría Fiscal del Distrito Federal 4 </t>
  </si>
  <si>
    <t>500.74.00.00.00</t>
  </si>
  <si>
    <t xml:space="preserve">Administración Desconcentrada de Auditoría Fiscal del Distrito Federal 4 </t>
  </si>
  <si>
    <t>Archivo de Trámite de la Administración Desconcentrada de Auditoría Fiscal del Distrito Federal 4</t>
  </si>
  <si>
    <t>Archivo de Trámite de la Administración Central de Asuntos Jurídicos de Actividades Vulnerables</t>
  </si>
  <si>
    <t>500.75.00.00.00</t>
  </si>
  <si>
    <t>Administración Central de Asuntos Jurídicos de Actividades Vulnerables</t>
  </si>
  <si>
    <t xml:space="preserve">Archivo de Trámite de la Administración General de Comunicaciones y Tecnologías de la Información </t>
  </si>
  <si>
    <t>102.00.00.00.00</t>
  </si>
  <si>
    <t xml:space="preserve">Administración General de Comunicaciones y Tecnologías de la Información </t>
  </si>
  <si>
    <t>Archivo de Trámite de la Administración General de Comunicaciones y Tecnologías de la Información</t>
  </si>
  <si>
    <t>Archivo de Trámite de la Administración de Proyectos y Mejora Contínua</t>
  </si>
  <si>
    <t>102.01.01.00.00</t>
  </si>
  <si>
    <t>Administración de Proyectos y Mejora Contínua</t>
  </si>
  <si>
    <t>Archivo de Trámite de la Administración de Planeación Informática API</t>
  </si>
  <si>
    <t>102.01.02.00.00</t>
  </si>
  <si>
    <t>Administración de Planeación Informática API</t>
  </si>
  <si>
    <t>Archivo de Trámite de la Administración de Coordinación de Servicios Tecnológicos</t>
  </si>
  <si>
    <t>102.01.03.00.00</t>
  </si>
  <si>
    <t>Administración de Coordinación de Servicios Tecnológicos</t>
  </si>
  <si>
    <t>Archivo de Trámite de la Administración de Planeación Estratégica y Evaluación de Gestión</t>
  </si>
  <si>
    <t>102.01.04.00.00</t>
  </si>
  <si>
    <t>Administración de Planeación Estratégica y Evaluación de Gestión</t>
  </si>
  <si>
    <t>Archivo de Trámite de la Administración de Proyectos en Comunicaciones y Tecnologías de la Información 1</t>
  </si>
  <si>
    <t>102.01.05.00.00</t>
  </si>
  <si>
    <t>Administración de Proyectos en Comunicaciones y Tecnologías de la Información 1</t>
  </si>
  <si>
    <t>Archivo de Trámite de la Administración de Proyectos en Comunicaciones y Tecnologías de la Información 3</t>
  </si>
  <si>
    <t>102.01.06.00.00</t>
  </si>
  <si>
    <t>Administración de Proyectos en Comunicaciones y Tecnologías de la Información 3</t>
  </si>
  <si>
    <t>Archivo de Trámite de la Administración de Proyectos en Comunicaciones y Tecnologías de la Información</t>
  </si>
  <si>
    <t>102.01.09.00.00</t>
  </si>
  <si>
    <t>Administración de Proyectos en Comunicaciones y Tecnologías de la Información</t>
  </si>
  <si>
    <t>Archivo de Trámite de la Administración Central de Operación y Servicios Tecnológicos</t>
  </si>
  <si>
    <t>102.02.00.00.00</t>
  </si>
  <si>
    <t>Administración Central de Operación y Servicios Tecnológicos</t>
  </si>
  <si>
    <t xml:space="preserve">Archivo de Trámite de la Administración de Infraestructura Externa I </t>
  </si>
  <si>
    <t>102.02.01.00.00</t>
  </si>
  <si>
    <t xml:space="preserve">Administración de Infraestructura Externa I </t>
  </si>
  <si>
    <t>Archivo de Trámite de la Administración de Infraestructura Externa I</t>
  </si>
  <si>
    <t>Archivo de Trámite de la Administración de Infraestrucura Interna 1</t>
  </si>
  <si>
    <t>102.02.02.00.00</t>
  </si>
  <si>
    <t>Administración de Infraestrucura Interna 1</t>
  </si>
  <si>
    <t>Archivo de Trámite de la Administración de Infraestructura Externa 2</t>
  </si>
  <si>
    <t>102.02.02.06.00</t>
  </si>
  <si>
    <t>Administración de Infraestructura Externa 2</t>
  </si>
  <si>
    <t>Archivo de Trámite de la Administración de Infraestrucura Interna 2</t>
  </si>
  <si>
    <t>102.02.03.00.00</t>
  </si>
  <si>
    <t>Administración de Infraestrucura Interna 2</t>
  </si>
  <si>
    <t>Archivo de Trámite de la Administración de Apoyo Desconcentrado 2 de Comunicación y Tecnologías de la Información</t>
  </si>
  <si>
    <t>102.02.07.00.00</t>
  </si>
  <si>
    <t>Administración de Apoyo Desconcentrado 2 de Comunicación y Tecnologías de la Información</t>
  </si>
  <si>
    <t>Archivo de Trámite de la Subadministración de Apoyo Desconcentrado de comunicaciones y Tecnologías de la Información de la Aduana del Aeropuerto Internacional de la Ciudad de México AICM</t>
  </si>
  <si>
    <t>102.02.07.04.00</t>
  </si>
  <si>
    <t>Subadministración de Apoyo Desconcentrado de comunicaciones y Tecnologías de la Información de la Aduana del Aeropuerto Internacional de la Ciudad de México AICM</t>
  </si>
  <si>
    <t>Archivo de Trámite de la Subadministración de Apoyo Desconcentrado de Comunicaciones y Tecnologías de la Información de la Aduana de Acapulco</t>
  </si>
  <si>
    <t>102.02.07.05.00</t>
  </si>
  <si>
    <t>Subadministración de Apoyo Desconcentrado de Comunicaciones y Tecnologías de la Información de la Aduana de Acapulco</t>
  </si>
  <si>
    <t>Archivo de Trámite de la Subadministración de Apoyo Desconcentrado de Comunicaciones y Tecnologías de la Información de la Aduana de Agua Prieta</t>
  </si>
  <si>
    <t>102.02.07.06.00</t>
  </si>
  <si>
    <t>Subadministración de Apoyo Desconcentrado de Comunicaciones y Tecnologías de la Información de la Aduana de Agua Prieta</t>
  </si>
  <si>
    <t>Archivo de Trámite de la Subadministración de Apoyo Desconcentrado de Comunicaciones y Tecnologías de la Información de la Aduana de Aguascalientes</t>
  </si>
  <si>
    <t>102.02.07.07.00</t>
  </si>
  <si>
    <t>Subadministración de Apoyo Desconcentrado de Comunicaciones y Tecnologías de la Información de la Aduana de Aguascalientes</t>
  </si>
  <si>
    <t>Archivo de Trámite de la Subadministración de Apoyo Desconcentrado de Comunicaciones y Tecnologías de la Información de la Aduana de Altamira</t>
  </si>
  <si>
    <t>102.02.07.08.00</t>
  </si>
  <si>
    <t>Subadministración de Apoyo Desconcentrado de Comunicaciones y Tecnologías de la Información de la Aduana de Altamira</t>
  </si>
  <si>
    <t>Archivo de Trámite de la Subadministración de Apoyo Desconcentrado de Comunicaciones y Tecnologías de la Información de la Aduana de Cancún</t>
  </si>
  <si>
    <t>102.02.07.09.00</t>
  </si>
  <si>
    <t>Subadministración de Apoyo Desconcentrado de Comunicaciones y Tecnologías de la Información de la Aduana de Cancún</t>
  </si>
  <si>
    <t>Archivo de Trámite de la Subadministración de Apoyo Desconcentrado de Comunicaciones y Tecnologías de la Información de la Aduana de Ciudad Acuña</t>
  </si>
  <si>
    <t>102.02.07.10.00</t>
  </si>
  <si>
    <t>Subadministración de Apoyo Desconcentrado de Comunicaciones y Tecnologías de la Información de la Aduana de Ciudad Acuña</t>
  </si>
  <si>
    <t>Archivo de Trámite de la Subadministración de Apoyo Desconcentrado de Comunicaciones y Tecnologías de la Información de San Luis Potosí 1 San Luis Potosí</t>
  </si>
  <si>
    <t>102.02.07.100.00</t>
  </si>
  <si>
    <t>Subadministración de Apoyo Desconcentrado de Comunicaciones y Tecnologías de la Información de San Luis Potosí 1 San Luis Potosí</t>
  </si>
  <si>
    <t>Archivo de Trámite de la Subadministración de Apoyo Desconcentrado de Comunicaciones y Tecnologías de la Información de Sinaloa 1 Culiacán</t>
  </si>
  <si>
    <t>102.02.07.101.00</t>
  </si>
  <si>
    <t>Subadministración de Apoyo Desconcentrado de Comunicaciones y Tecnologías de la Información de Sinaloa 1 Culiacán</t>
  </si>
  <si>
    <t>Archivo de Trámite de la Subadministración de Apoyo Desconcentrado de Comunicaciones y Tecnologías de la Información de Sinaloa 2 Mazatlán</t>
  </si>
  <si>
    <t>102.02.07.102.00</t>
  </si>
  <si>
    <t>Subadministración de Apoyo Desconcentrado de Comunicaciones y Tecnologías de la Información de Sinaloa 2 Mazatlán</t>
  </si>
  <si>
    <t>Archivo de Trámite de la Subadministración de Apoyo Desconcentrado de Comunicaciones y Tecnologías de la Información de Sonora 1 Hermosillo</t>
  </si>
  <si>
    <t>102.02.07.104.00</t>
  </si>
  <si>
    <t>Subadministración de Apoyo Desconcentrado de Comunicaciones y Tecnologías de la Información de Sonora 1 Hermosillo</t>
  </si>
  <si>
    <t>Archivo de Trámite de la Subadministración de Apoyo Desconcentrado de Comunicaciones y Tecnologías de la Información de Sonora 2 Cd. Obregón</t>
  </si>
  <si>
    <t>102.02.07.105.00</t>
  </si>
  <si>
    <t>Subadministración de Apoyo Desconcentrado de Comunicaciones y Tecnologías de la Información de Sonora 2 Cd. Obregón</t>
  </si>
  <si>
    <t>Archivo de Trámite de la Subadministración de Apoyo Desconcentrado de Comunicaciones y Tecnologías de la Información de Sonora 3 Nogales</t>
  </si>
  <si>
    <t>102.02.07.106.00</t>
  </si>
  <si>
    <t>Subadministración de Apoyo Desconcentrado de Comunicaciones y Tecnologías de la Información de Sonora 3 Nogales</t>
  </si>
  <si>
    <t>Archivo de Trámite de la Subadministración de Apoyo Desconcentrado de Comunicaciones y Tecnologías de la Información de Tabasco 1 Villahermosa</t>
  </si>
  <si>
    <t>102.02.07.107.00</t>
  </si>
  <si>
    <t>Subadministración de Apoyo Desconcentrado de Comunicaciones y Tecnologías de la Información de Tabasco 1 Villahermosa</t>
  </si>
  <si>
    <t>Archivo de Trámite de la Subadministración de Apoyo Desconcentrado de Comunicaciones y Tecnologías de la Información de Tamaulipas 1 Ciudad Victoria</t>
  </si>
  <si>
    <t>102.02.07.108.00</t>
  </si>
  <si>
    <t>Subadministración de Apoyo Desconcentrado de Comunicaciones y Tecnologías de la Información de Tamaulipas 1 Ciudad Victoria</t>
  </si>
  <si>
    <t>Archivo de Trámite de la Subadministración de Apoyo Desconcentrado de Comunicaciones y Tecnologías de la Información de la Aduana de Ciudad Juárez</t>
  </si>
  <si>
    <t>102.02.07.11.00</t>
  </si>
  <si>
    <t>Subadministración de Apoyo Desconcentrado de Comunicaciones y Tecnologías de la Información de la Aduana de Ciudad Juárez</t>
  </si>
  <si>
    <t>Archivo de Trámite de la Subadministración de Apoyo Desconcentrado de Comunicaciones y Tecnologías de la Información de Tamaulipas 3 Nuevo Laredo</t>
  </si>
  <si>
    <t>102.02.07.110.00</t>
  </si>
  <si>
    <t>Subadministración de Apoyo Desconcentrado de Comunicaciones y Tecnologías de la Información de Tamaulipas 3 Nuevo Laredo</t>
  </si>
  <si>
    <t>Archivo de Trámite de la Subadministración de Apoyo Desconcentrado de Comunicaciones y Tecnologías de la Información de Tamaulipas 4 Reynosa</t>
  </si>
  <si>
    <t>102.02.07.111.00</t>
  </si>
  <si>
    <t>Subadministración de Apoyo Desconcentrado de Comunicaciones y Tecnologías de la Información de Tamaulipas 4 Reynosa</t>
  </si>
  <si>
    <t>Archivo de Trámite de la Subadministración de Apoyo Desconcentrado de Comunicaciones y Tecnologías de la Información de Tamaulipas 5 Tampico</t>
  </si>
  <si>
    <t>102.02.07.112.00</t>
  </si>
  <si>
    <t>Subadministración de Apoyo Desconcentrado de Comunicaciones y Tecnologías de la Información de Tamaulipas 5 Tampico</t>
  </si>
  <si>
    <t>Archivo de Trámite de la Subadministración de Apoyo Desconcentrado de Comunicaciones y Tecnologías de la Información de Tlaxcala 1 Tlaxcala</t>
  </si>
  <si>
    <t>102.02.07.113.00</t>
  </si>
  <si>
    <t>Subadministración de Apoyo Desconcentrado de Comunicaciones y Tecnologías de la Información de Tlaxcala 1 Tlaxcala</t>
  </si>
  <si>
    <t>Archivo de Trámite de la Subadministración de Apoyo Desconcentrado de Comunicaciones y Tecnologías de la Información de Veracruz 1 Xalapa</t>
  </si>
  <si>
    <t>102.02.07.114.00</t>
  </si>
  <si>
    <t>Subadministración de Apoyo Desconcentrado de Comunicaciones y Tecnologías de la Información de Veracruz 1 Xalapa</t>
  </si>
  <si>
    <t>Archivo de Trámite de la Subadministración de Apoyo Desconcentrado de Comunicaciones y Tecnologías de la Información de Veracruz 2 Veracruz</t>
  </si>
  <si>
    <t>102.02.07.115.00</t>
  </si>
  <si>
    <t>Subadministración de Apoyo Desconcentrado de Comunicaciones y Tecnologías de la Información de Veracruz 2 Veracruz</t>
  </si>
  <si>
    <t>Archivo de Trámite de la Subadministración de Apoyo Desconcentrado de Comunicaciones y Tecnologías de la Información de Veracruz 4 Coatzacoalcos</t>
  </si>
  <si>
    <t>102.02.07.117.00</t>
  </si>
  <si>
    <t>Subadministración de Apoyo Desconcentrado de Comunicaciones y Tecnologías de la Información de Veracruz 4 Coatzacoalcos</t>
  </si>
  <si>
    <t>Archivo de Trámite de la Subadministración de Apoyo Desconcentrado de Comunicaciones y Tecnologías de la Información de Yucatán 1 Mérida</t>
  </si>
  <si>
    <t>102.02.07.119.00</t>
  </si>
  <si>
    <t>Subadministración de Apoyo Desconcentrado de Comunicaciones y Tecnologías de la Información de Yucatán 1 Mérida</t>
  </si>
  <si>
    <t>Archivo de Trámite de la Subadministración de Apoyo Desconcentrado de Comunicaciones y Tecnologías de la Información de la Aduana de Chihuahua</t>
  </si>
  <si>
    <t>102.02.07.12.00</t>
  </si>
  <si>
    <t>Subadministración de Apoyo Desconcentrado de Comunicaciones y Tecnologías de la Información de la Aduana de Chihuahua</t>
  </si>
  <si>
    <t>Archivo de Trámite de la Subadministración de Apoyo Desconcentrado de Comunicaciones y Tecnologías de la Información de Zacatecas 1 zacatecas</t>
  </si>
  <si>
    <t>102.02.07.120.00</t>
  </si>
  <si>
    <t>Subadministración de Apoyo Desconcentrado de Comunicaciones y Tecnologías de la Información de Zacatecas 1 zacatecas</t>
  </si>
  <si>
    <t>Archivo de Trámite de la Subadministración de Apoyo Desconcentrado de Comunicaciones y Tecnologías de la Información del Distrito Federal 6 CPN, UAIFA, ET</t>
  </si>
  <si>
    <t>102.02.07.122.00</t>
  </si>
  <si>
    <t>Subadministración de Apoyo Desconcentrado de Comunicaciones y Tecnologías de la Información del Distrito Federal 6 CPN, UAIFA, ET</t>
  </si>
  <si>
    <t>Archivo de Trámite de la Subadministración de Apoyo Desconcentrado de Comunicaciones y Tecnologías de la Información del Distrito Federal 6 CPN UAIFA ET</t>
  </si>
  <si>
    <t>Archivo de Trámite de la Subadministración de Apoyo Desconcentrado de Comunicaciones y Tecnologías de la Información de la Aduana de Ciudad Camargo</t>
  </si>
  <si>
    <t>102.02.07.13.00</t>
  </si>
  <si>
    <t>Subadministración de Apoyo Desconcentrado de Comunicaciones y Tecnologías de la Información de la Aduana de Ciudad Camargo</t>
  </si>
  <si>
    <t>Archivo de Trámite de la Subadministración de Apoyo Desconcentrado de Comunicaciones y Tecnologías de la Información de la Aduana de Ciudad del Carmen</t>
  </si>
  <si>
    <t>102.02.07.14.00</t>
  </si>
  <si>
    <t>Subadministración de Apoyo Desconcentrado de Comunicaciones y Tecnologías de la Información de la Aduana de Ciudad del Carmen</t>
  </si>
  <si>
    <t>Archivo de Trámite de la Subadministración de Apoyo Desconcentrado de Comunicaciones y Tecnologías de la Información de la Aduana de Ciudad Hidalgo</t>
  </si>
  <si>
    <t>102.02.07.15.00</t>
  </si>
  <si>
    <t>Subadministración de Apoyo Desconcentrado de Comunicaciones y Tecnologías de la Información de la Aduana de Ciudad Hidalgo</t>
  </si>
  <si>
    <t>Archivo de Trámite de la Subadministración de Apoyo Desconcentrado de Comunicaciones y Tecnologías de la Información de la Aduana de Ciudad Miguel Alemán</t>
  </si>
  <si>
    <t>102.02.07.16.00</t>
  </si>
  <si>
    <t>Subadministración de Apoyo Desconcentrado de Comunicaciones y Tecnologías de la Información de la Aduana de Ciudad Miguel Alemán</t>
  </si>
  <si>
    <t>Archivo de Trámite de la Subadministración de Apoyo Desconcentrado de Comunicaciones y Tecnologías de la Información de la Aduana de Ciudad Reynosa</t>
  </si>
  <si>
    <t>102.02.07.17.00</t>
  </si>
  <si>
    <t>Subadministración de Apoyo Desconcentrado de Comunicaciones y Tecnologías de la Información de la Aduana de Ciudad Reynosa</t>
  </si>
  <si>
    <t>Archivo de Trámite de la Subadministración de Apoyo Desconcentrado de Comunicaciones y Tecnologías de la Información de la Aduana de Coatzacoalcos</t>
  </si>
  <si>
    <t>102.02.07.18.00</t>
  </si>
  <si>
    <t>Subadministración de Apoyo Desconcentrado de Comunicaciones y Tecnologías de la Información de la Aduana de Coatzacoalcos</t>
  </si>
  <si>
    <t>Archivo de Trámite de la Subadministración de Apoyo Desconcentrado de Comunicaciones y Tecnologías de la Información de la Aduana de Colombia</t>
  </si>
  <si>
    <t>102.02.07.19.00</t>
  </si>
  <si>
    <t>Subadministración de Apoyo Desconcentrado de Comunicaciones y Tecnologías de la Información de la Aduana de Colombia</t>
  </si>
  <si>
    <t>Archivo de Trámite de la Subadministración de Apoyo Desconcentrado de Comunicaciones y Tecnologías de la Información de la Aduana de Dos Bocas</t>
  </si>
  <si>
    <t>102.02.07.20.00</t>
  </si>
  <si>
    <t>Subadministración de Apoyo Desconcentrado de Comunicaciones y Tecnologías de la Información de la Aduana de Dos Bocas</t>
  </si>
  <si>
    <t>Archivo de Trámite de la Subadministración de Apoyo Desconcentrado de Comunicaciones y Tecnologías de la Información de la Aduana de Ensenada</t>
  </si>
  <si>
    <t>102.02.07.21.00</t>
  </si>
  <si>
    <t>Subadministración de Apoyo Desconcentrado de Comunicaciones y Tecnologías de la Información de la Aduana de Ensenada</t>
  </si>
  <si>
    <t>Archivo de Trámite de la Subadministración de Apoyo Desconcentrado de Comunicaciones y Tecnologías de la Información de la Aduana de Guadalajara</t>
  </si>
  <si>
    <t>102.02.07.22.00</t>
  </si>
  <si>
    <t>Subadministración de Apoyo Desconcentrado de Comunicaciones y Tecnologías de la Información de la Aduana de Guadalajara</t>
  </si>
  <si>
    <t>Archivo de Trámite de la Subadministración de Apoyo Desconcentrado de Comunicaciones y Tecnologías de la Información de la Aduana de Guanajuato</t>
  </si>
  <si>
    <t>102.02.07.23.00</t>
  </si>
  <si>
    <t>Subadministración de Apoyo Desconcentrado de Comunicaciones y Tecnologías de la Información de la Aduana de Guanajuato</t>
  </si>
  <si>
    <t>Archivo de Trámite de la Subadministración de Apoyo Desconcentrado de Comunicaciones y Tecnologías de la Información de la Aduana de Guaymas</t>
  </si>
  <si>
    <t>102.02.07.24.00</t>
  </si>
  <si>
    <t>Subadministración de Apoyo Desconcentrado de Comunicaciones y Tecnologías de la Información de la Aduana de Guaymas</t>
  </si>
  <si>
    <t>Archivo de Trámite de la Subadministración de Apoyo Desconcentrado de Comunicaciones y Tecnologías de la Información de la Aduana de La Paz</t>
  </si>
  <si>
    <t>102.02.07.25.00</t>
  </si>
  <si>
    <t>Subadministración de Apoyo Desconcentrado de Comunicaciones y Tecnologías de la Información de la Aduana de La Paz</t>
  </si>
  <si>
    <t>Archivo de Trámite de la Subadministración de Apoyo Desconcentrado de Comunicaciones y Tecnologías de la Información de la Aduana de Lázaro Cárdenas</t>
  </si>
  <si>
    <t>102.02.07.26.00</t>
  </si>
  <si>
    <t>Subadministración de Apoyo Desconcentrado de Comunicaciones y Tecnologías de la Información de la Aduana de Lázaro Cárdenas</t>
  </si>
  <si>
    <t>Archivo de Trámite de la Subadministración de Apoyo Desconcentrado de Comunicaciones y Tecnologías de la Información de la Aduana de Manzanillo</t>
  </si>
  <si>
    <t>102.02.07.27.00</t>
  </si>
  <si>
    <t>Subadministración de Apoyo Desconcentrado de Comunicaciones y Tecnologías de la Información de la Aduana de Manzanillo</t>
  </si>
  <si>
    <t>Archivo de Trámite de la Subadministración de Apoyo Desconcentrado de Comunicaciones y Tecnologías de la Información de la Aduana de Matamoros</t>
  </si>
  <si>
    <t>102.02.07.28.00</t>
  </si>
  <si>
    <t>Subadministración de Apoyo Desconcentrado de Comunicaciones y Tecnologías de la Información de la Aduana de Matamoros</t>
  </si>
  <si>
    <t>Archivo de Trámite de la Subadministración de Apoyo Desconcentrado de Comunicaciones y Tecnologías de la Información de la Aduana de Mazatlán</t>
  </si>
  <si>
    <t>102.02.07.29.00</t>
  </si>
  <si>
    <t>Subadministración de Apoyo Desconcentrado de Comunicaciones y Tecnologías de la Información de la Aduana de Mazatlán</t>
  </si>
  <si>
    <t>Archivo de Trámite de la Subadministración de Apoyo Desconcentrado de Comunicaciones y Tecnologías de la Información de la Aduana de Mexicali</t>
  </si>
  <si>
    <t>102.02.07.30.00</t>
  </si>
  <si>
    <t>Subadministración de Apoyo Desconcentrado de Comunicaciones y Tecnologías de la Información de la Aduana de Mexicali</t>
  </si>
  <si>
    <t>Archivo de Trámite de la Subadministración de Apoyo Desconcentrado de Comunicaciones y Tecnologías de la Información de la Aduana de México</t>
  </si>
  <si>
    <t>102.02.07.31.00</t>
  </si>
  <si>
    <t>Subadministración de Apoyo Desconcentrado de Comunicaciones y Tecnologías de la Información de la Aduana de México</t>
  </si>
  <si>
    <t>Archivo de Trámite de la Subadministración de Apoyo Desconcentrado de Comunicaciones y Tecnologías de la Información de la Aduana de Monterrey</t>
  </si>
  <si>
    <t>102.02.07.32.00</t>
  </si>
  <si>
    <t>Subadministración de Apoyo Desconcentrado de Comunicaciones y Tecnologías de la Información de la Aduana de Monterrey</t>
  </si>
  <si>
    <t>Archivo de Trámite de la Subadministración de Apoyo Desconcentrado de Comunicaciones y Tecnologías de la Información de la Aduana de Naco</t>
  </si>
  <si>
    <t>102.02.07.33.00</t>
  </si>
  <si>
    <t>Subadministración de Apoyo Desconcentrado de Comunicaciones y Tecnologías de la Información de la Aduana de Naco</t>
  </si>
  <si>
    <t>Archivo de Trámite de la Subadministración de Apoyo Desconcentrado de Comunicaciones y Tecnologías de la Información de la Aduana de Nogales</t>
  </si>
  <si>
    <t>102.02.07.34.00</t>
  </si>
  <si>
    <t>Subadministración de Apoyo Desconcentrado de Comunicaciones y Tecnologías de la Información de la Aduana de Nogales</t>
  </si>
  <si>
    <t>Archivo de Trámite de la Subadministración de Apoyo Desconcentrado de Comunicaciones y Tecnologías de la Información de la Aduana de Nuevo Laredo</t>
  </si>
  <si>
    <t>102.02.07.35.00</t>
  </si>
  <si>
    <t>Subadministración de Apoyo Desconcentrado de Comunicaciones y Tecnologías de la Información de la Aduana de Nuevo Laredo</t>
  </si>
  <si>
    <t>Archivo de Trámite de la Subadministración de Apoyo Desconcentrado de Comunicaciones y Tecnologías de la Información de la Aduana de Ojinaga</t>
  </si>
  <si>
    <t>102.02.07.36.00</t>
  </si>
  <si>
    <t>Subadministración de Apoyo Desconcentrado de Comunicaciones y Tecnologías de la Información de la Aduana de Ojinaga</t>
  </si>
  <si>
    <t>Archivo de Trámite de la Subadministración de Apoyo Desconcentrado de Comunicaciones y Tecnologías de la Información de la Aduana de Piedras Negras</t>
  </si>
  <si>
    <t>102.02.07.37.00</t>
  </si>
  <si>
    <t>Subadministración de Apoyo Desconcentrado de Comunicaciones y Tecnologías de la Información de la Aduana de Piedras Negras</t>
  </si>
  <si>
    <t>Archivo de Trámite de la Subadministración de Apoyo Desconcentrado de Comunicaciones y Tecnologías de la Información de la Aduana de Progreso</t>
  </si>
  <si>
    <t>102.02.07.38.00</t>
  </si>
  <si>
    <t>Subadministración de Apoyo Desconcentrado de Comunicaciones y Tecnologías de la Información de la Aduana de Progreso</t>
  </si>
  <si>
    <t>Archivo de Trámite de la Subadministración de Apoyo Desconcentrado de Comunicaciones y Tecnologías de la Información de la Aduana de Puebla</t>
  </si>
  <si>
    <t>102.02.07.39.00</t>
  </si>
  <si>
    <t>Subadministración de Apoyo Desconcentrado de Comunicaciones y Tecnologías de la Información de la Aduana de Puebla</t>
  </si>
  <si>
    <t>Archivo de Trámite de la Subadministración de Apoyo Desconcentrado de Comunicaciones y Tecnologías de la Información de la Aduanan de Puerto Palomas</t>
  </si>
  <si>
    <t>102.02.07.40.00</t>
  </si>
  <si>
    <t>Subadministración de Apoyo Desconcentrado de Comunicaciones y Tecnologías de la Información de la Aduanan de Puerto Palomas</t>
  </si>
  <si>
    <t>Archivo de Trámite de la Subadministración de Apoyo Desconcentrado de Comunicaciones y Tecnologías de la Información de la Aduana de Querétaro</t>
  </si>
  <si>
    <t>102.02.07.41.00</t>
  </si>
  <si>
    <t>Subadministración de Apoyo Desconcentrado de Comunicaciones y Tecnologías de la Información de la Aduana de Querétaro</t>
  </si>
  <si>
    <t>Archivo de Trámite de la Subadministración de Apoyo Desconcentrado de Comunicaciones y Tecnologías de la Información de la Aduana de Salina Cruz</t>
  </si>
  <si>
    <t>102.02.07.42.00</t>
  </si>
  <si>
    <t>Subadministración de Apoyo Desconcentrado de Comunicaciones y Tecnologías de la Información de la Aduana de Salina Cruz</t>
  </si>
  <si>
    <t>Archivo de Trámite de la Subadministración de Apoyo Desconcentrado de Comunicaciones y Tecnologías de la Información de la Aduana de San Luis Río Colorado</t>
  </si>
  <si>
    <t>102.02.07.43.00</t>
  </si>
  <si>
    <t>Subadministración de Apoyo Desconcentrado de Comunicaciones y Tecnologías de la Información de la Aduana de San Luis Río Colorado</t>
  </si>
  <si>
    <t>Archivo de Trámite de la Subadministración de Apoyo Desconcentrado de Comunicaciones y Tecnologías de la Información de la Aduana de Sonoyta</t>
  </si>
  <si>
    <t>102.02.07.44.00</t>
  </si>
  <si>
    <t>Subadministración de Apoyo Desconcentrado de Comunicaciones y Tecnologías de la Información de la Aduana de Sonoyta</t>
  </si>
  <si>
    <t>Archivo de Trámite de la Subadministración de Apoyo Desconcentrado de Comunicaciones y Tecnologías de la Información de la Aduana de Subteniente López</t>
  </si>
  <si>
    <t>102.02.07.45.00</t>
  </si>
  <si>
    <t>Subadministración de Apoyo Desconcentrado de Comunicaciones y Tecnologías de la Información de la Aduana de Subteniente López</t>
  </si>
  <si>
    <t>Archivo de Trámite de la Subadministración de Apoyo Desconcentrado de Comunicaciones y Tecnologías de la Información de la Aduana de Tampico</t>
  </si>
  <si>
    <t>102.02.07.46.00</t>
  </si>
  <si>
    <t>Subadministración de Apoyo Desconcentrado de Comunicaciones y Tecnologías de la Información de la Aduana de Tampico</t>
  </si>
  <si>
    <t>Archivo de Trámite de la Subadministración de Apoyo Desconcentrado de Comunicaciones y Tecnologías de la Información de la Aduana de Tecate</t>
  </si>
  <si>
    <t>102.02.07.47.00</t>
  </si>
  <si>
    <t>Subadministración de Apoyo Desconcentrado de Comunicaciones y Tecnologías de la Información de la Aduana de Tecate</t>
  </si>
  <si>
    <t>Archivo de Trámite de la Subadministración de Apoyo Desconcentrado de Comunicaciones y Tecnologías de la Información de la Aduana de Tijuana</t>
  </si>
  <si>
    <t>102.02.07.48.00</t>
  </si>
  <si>
    <t>Subadministración de Apoyo Desconcentrado de Comunicaciones y Tecnologías de la Información de la Aduana de Tijuana</t>
  </si>
  <si>
    <t>Archivo de Trámite de la Subadministración de Apoyo Desconcentrado de Comunicaciones y Tecnologías de la Información de la Aduana de Toluca</t>
  </si>
  <si>
    <t>102.02.07.49.00</t>
  </si>
  <si>
    <t>Subadministración de Apoyo Desconcentrado de Comunicaciones y Tecnologías de la Información de la Aduana de Toluca</t>
  </si>
  <si>
    <t>Archivo de Trámite de la Subadministración de Apoyo Desconcentrado de Comunicaciones y Tecnologías de la Información de la Aduana de Torreón</t>
  </si>
  <si>
    <t>102.02.07.50.00</t>
  </si>
  <si>
    <t>Subadministración de Apoyo Desconcentrado de Comunicaciones y Tecnologías de la Información de la Aduana de Torreón</t>
  </si>
  <si>
    <t>Archivo de Trámite de la Subadministración de Apoyo Desconcentrado de Comunicaciones y Tecnologías de la Información de la Aduana de Tuxpan</t>
  </si>
  <si>
    <t>102.02.07.51.00</t>
  </si>
  <si>
    <t>Subadministración de Apoyo Desconcentrado de Comunicaciones y Tecnologías de la Información de la Aduana de Tuxpan</t>
  </si>
  <si>
    <t>Archivo de Trámite de la Subadministración de Apoyo Desconcentrado de Comunicaciones y Tecnologías de la Información de la Aduana de Veracruz</t>
  </si>
  <si>
    <t>102.02.07.52.00</t>
  </si>
  <si>
    <t>Subadministración de Apoyo Desconcentrado de Comunicaciones y Tecnologías de la Información de la Aduana de Veracruz</t>
  </si>
  <si>
    <t>Archivo de Trámite de la Subadministración de Apoyo Desconcentrado de Comunicaciones y Tecnologías de la Información de Aguascalientes 1</t>
  </si>
  <si>
    <t>102.02.07.53.00</t>
  </si>
  <si>
    <t>Subadministración de Apoyo Desconcentrado de Comunicaciones y Tecnologías de la Información de Aguascalientes 1</t>
  </si>
  <si>
    <t>Archivo de Trámite de la Subadministración de Apoyo Desconcentrado de Comunicaciones y Tecnologías de la Información de la Aduana de Baja California 1 Mexicali</t>
  </si>
  <si>
    <t>102.02.07.54.00</t>
  </si>
  <si>
    <t>Subadministración de Apoyo Desconcentrado de Comunicaciones y Tecnologías de la Información de la Aduana de Baja California 1 Mexicali</t>
  </si>
  <si>
    <t>Archivo de Trámite de la Subadministración de Apoyo Desconcentrado de Comunicaciones y Tecnologías de la Información de Baja California 2 Tijuana</t>
  </si>
  <si>
    <t>102.02.07.55.00</t>
  </si>
  <si>
    <t>Subadministración de Apoyo Desconcentrado de Comunicaciones y Tecnologías de la Información de Baja California 2 Tijuana</t>
  </si>
  <si>
    <t>Archivo de Trámite de la Subadministración de Apoyo Desconcentrado de Comunicaciones y Tecnologías de la Información de Baja California Sur 1 La Paz</t>
  </si>
  <si>
    <t>102.02.07.57.00</t>
  </si>
  <si>
    <t>Subadministración de Apoyo Desconcentrado de Comunicaciones y Tecnologías de la Información de Baja California Sur 1 La Paz</t>
  </si>
  <si>
    <t>Archivo de Trámite de la Subadministración de Apoyo Desconcentrado de Comunicaciones y Tecnologías de la Información de Campeche 1 Campeche</t>
  </si>
  <si>
    <t>102.02.07.59.00</t>
  </si>
  <si>
    <t>Subadministración de Apoyo Desconcentrado de Comunicaciones y Tecnologías de la Información de Campeche 1 Campeche</t>
  </si>
  <si>
    <t>Archivo de Trámite de la Subadministración de Apoyo Desconcentrado de Comunicaciones y Tecnologías de la Información de Chiapas 1 Tuxtla Gutiérrez</t>
  </si>
  <si>
    <t>102.02.07.60.00</t>
  </si>
  <si>
    <t>Subadministración de Apoyo Desconcentrado de Comunicaciones y Tecnologías de la Información de Chiapas 1 Tuxtla Gutiérrez</t>
  </si>
  <si>
    <t>Archivo de Trámite de la Subadministración de Apoyo Desconcentrado de Comunicaciones y Tecnologías de la Información de Chiapas 2 Tapachula</t>
  </si>
  <si>
    <t>102.02.07.61.00</t>
  </si>
  <si>
    <t>Subadministración de Apoyo Desconcentrado de Comunicaciones y Tecnologías de la Información de Chiapas 2 Tapachula</t>
  </si>
  <si>
    <t>Archivo de Trámite de la Subadministración de Apoyo Desconcentrado de Comunicaciones y Tecnologías de la Información de Chihuahua 1 Chihuahua</t>
  </si>
  <si>
    <t>102.02.07.62.00</t>
  </si>
  <si>
    <t>Subadministración de Apoyo Desconcentrado de Comunicaciones y Tecnologías de la Información de Chihuahua 1 Chihuahua</t>
  </si>
  <si>
    <t>Archivo de Trámite de la Subadministración de Apoyo Desconcentrado de Comunicaciones y Tecnologías de la Información de Chihuahua 2 Cd. Juárez</t>
  </si>
  <si>
    <t>102.02.07.63.00</t>
  </si>
  <si>
    <t>Subadministración de Apoyo Desconcentrado de Comunicaciones y Tecnologías de la Información de Chihuahua 2 Cd. Juárez</t>
  </si>
  <si>
    <t>Archivo de Trámite de la Subadministración de Apoyo Desconcentrado de Comunicaciones y Tecnologías de la Información de Coahuila de Zaragoza 1 Saltillo</t>
  </si>
  <si>
    <t>102.02.07.64.00</t>
  </si>
  <si>
    <t>Subadministración de Apoyo Desconcentrado de Comunicaciones y Tecnologías de la Información de Coahuila de Zaragoza 1 Saltillo</t>
  </si>
  <si>
    <t>Archivo de Trámite de la Subadministración de Apoyo Desconcentrado de Comunicaciones y Tecnologías de la Información de Coahuila de Zaragoza 2 Torreón</t>
  </si>
  <si>
    <t>102.02.07.65.00</t>
  </si>
  <si>
    <t>Subadministración de Apoyo Desconcentrado de Comunicaciones y Tecnologías de la Información de Coahuila de Zaragoza 2 Torreón</t>
  </si>
  <si>
    <t>Archivo de Trámite de la Subadministración de Apoyo Desconcentrado de Comunicaciones y Tecnologías de la Información de Coahuila de Zaragoza 3 Piedras Negras</t>
  </si>
  <si>
    <t>102.02.07.66.00</t>
  </si>
  <si>
    <t>Subadministración de Apoyo Desconcentrado de Comunicaciones y Tecnologías de la Información de Coahuila de Zaragoza 3 Piedras Negras</t>
  </si>
  <si>
    <t>Archivo de Trámite de la Subadministración de Apoyo Desconcentrado de Comunicaciones y Tecnologías de la Información de Colima 1 Colima</t>
  </si>
  <si>
    <t>102.02.07.67.00</t>
  </si>
  <si>
    <t>Subadministración de Apoyo Desconcentrado de Comunicaciones y Tecnologías de la Información de Colima 1 Colima</t>
  </si>
  <si>
    <t>Archivo de Trámite de la Subadministración de Apoyo Desconcentrado de Comunicaciones y Tecnologías de la Información del Distrito Federal 1 Norte D.F.</t>
  </si>
  <si>
    <t>102.02.07.68.00</t>
  </si>
  <si>
    <t>Subadministración de Apoyo Desconcentrado de Comunicaciones y Tecnologías de la Información del Distrito Federal 1 Norte D.F.</t>
  </si>
  <si>
    <t>Archivo de Trámite de la Subadministración de Apoyo Desconcentrado de Comunicaciones y Tecnologías de la Información del Distrito Federal 2 Centro D.F.</t>
  </si>
  <si>
    <t>102.02.07.69.00</t>
  </si>
  <si>
    <t>Subadministración de Apoyo Desconcentrado de Comunicaciones y Tecnologías de la Información del Distrito Federal 2 Centro D.F.</t>
  </si>
  <si>
    <t>Archivo de Trámite de la Subadministración de Apoyo Desconcentrado de Comunicaciones y Tecnologías de la Información del Distrito Federal 3 Oriente D.F.</t>
  </si>
  <si>
    <t>102.02.07.70.00</t>
  </si>
  <si>
    <t>Subadministración de Apoyo Desconcentrado de Comunicaciones y Tecnologías de la Información del Distrito Federal 3 Oriente D.F.</t>
  </si>
  <si>
    <t>Archivo de Trámite de la Subadministración de Apoyo Desconcentrado de Comunicaciones y Tecnologías de la Información del Distrito Federal 4 Sur D.F.</t>
  </si>
  <si>
    <t>102.02.07.71.00</t>
  </si>
  <si>
    <t>Subadministración de Apoyo Desconcentrado de Comunicaciones y Tecnologías de la Información del Distrito Federal 4 Sur D.F.</t>
  </si>
  <si>
    <t>Archivo de Trámite de la Subadministración de Apoyo Desconcentrado de Comunicaciones y Tecnologías de la Información del Distrito Federal 5 C. Hidalgo</t>
  </si>
  <si>
    <t>102.02.07.72.00</t>
  </si>
  <si>
    <t>Subadministración de Apoyo Desconcentrado de Comunicaciones y Tecnologías de la Información del Distrito Federal 5 C. Hidalgo</t>
  </si>
  <si>
    <t>Archivo de Trámite de la Subadministración de Apoyo Desconcentrado de Comunicaciones y Tecnologías de la Información de Durango 1 Durango</t>
  </si>
  <si>
    <t>102.02.07.73.00</t>
  </si>
  <si>
    <t>Subadministración de Apoyo Desconcentrado de Comunicaciones y Tecnologías de la Información de Durango 1 Durango</t>
  </si>
  <si>
    <t>Archivo de Trámite de la Subadministración de Apoyo Desconcentrado de Comunicaciones y Tecnologías de la Información de Guanajuato 2 León</t>
  </si>
  <si>
    <t>102.02.07.75.00</t>
  </si>
  <si>
    <t>Subadministración de Apoyo Desconcentrado de Comunicaciones y Tecnologías de la Información de Guanajuato 2 León</t>
  </si>
  <si>
    <t>Archivo de Trámite de la Subadministración de Apoyo Desconcentrado de Comunicaciones y Tecnologías de la Información de Guanajuato 3 Celaya</t>
  </si>
  <si>
    <t>102.02.07.76.00</t>
  </si>
  <si>
    <t>Subadministración de Apoyo Desconcentrado de Comunicaciones y Tecnologías de la Información de Guanajuato 3 Celaya</t>
  </si>
  <si>
    <t>Archivo de Trámite de la Subadministración de Apoyo Desconcentrado de Comunicaciones y Tecnologías de la Información de Guerrero 1 Acapulco</t>
  </si>
  <si>
    <t>102.02.07.77.00</t>
  </si>
  <si>
    <t>Subadministración de Apoyo Desconcentrado de Comunicaciones y Tecnologías de la Información de Guerrero 1 Acapulco</t>
  </si>
  <si>
    <t>Archivo de Trámite de la Subadministración de Apoyo Desconcentrado de Comunicaciones y Tecnologías de la Información de Hidalgo 1 Pachuca</t>
  </si>
  <si>
    <t>102.02.07.79.00</t>
  </si>
  <si>
    <t>Subadministración de Apoyo Desconcentrado de Comunicaciones y Tecnologías de la Información de Hidalgo 1 Pachuca</t>
  </si>
  <si>
    <t>Archivo de Trámite de la Subadministración de Apoyo Desconcentrado de Comunicaciones y Tecnologías de la Información de Jalisco 1 Guadalajara</t>
  </si>
  <si>
    <t>102.02.07.80.00</t>
  </si>
  <si>
    <t>Subadministración de Apoyo Desconcentrado de Comunicaciones y Tecnologías de la Información de Jalisco 1 Guadalajara</t>
  </si>
  <si>
    <t>Archivo de Trámite de la Subadministración de Apoyo Desconcentrado de Comunicaciones y Tecnologías de la Información de Jalisco 2 Guadalajara Sur</t>
  </si>
  <si>
    <t>102.02.07.81.00</t>
  </si>
  <si>
    <t>Subadministración de Apoyo Desconcentrado de Comunicaciones y Tecnologías de la Información de Jalisco 2 Guadalajara Sur</t>
  </si>
  <si>
    <t>Archivo de Trámite de la Subadministración de Apoyo Desconcentrado de Comunicaciones y Tecnologías de la Información de Jalisco 3 Zapopan</t>
  </si>
  <si>
    <t>102.02.07.82.00</t>
  </si>
  <si>
    <t>Subadministración de Apoyo Desconcentrado de Comunicaciones y Tecnologías de la Información de Jalisco 3 Zapopan</t>
  </si>
  <si>
    <t>Archivo de Trámite de la Subadministración de Apoyo Desconcentrado de Comunicaciones y Tecnologías de la Información de México 1 Toluca</t>
  </si>
  <si>
    <t>102.02.07.85.00</t>
  </si>
  <si>
    <t>Subadministración de Apoyo Desconcentrado de Comunicaciones y Tecnologías de la Información de México 1 Toluca</t>
  </si>
  <si>
    <t>Archivo de Trámite de la Subadministración de Apoyo Desconcentrado de Comunicaciones y Tecnologías de la Información de México 2 Naucalpan</t>
  </si>
  <si>
    <t>102.02.07.86.00</t>
  </si>
  <si>
    <t>Subadministración de Apoyo Desconcentrado de Comunicaciones y Tecnologías de la Información de México 2 Naucalpan</t>
  </si>
  <si>
    <t>Archivo de Trámite de la Subadministración de Apoyo Desconcentrado de Comunicaciones y Tecnologías de la Información de Michoacán 1 Morelia</t>
  </si>
  <si>
    <t>102.02.07.87.00</t>
  </si>
  <si>
    <t>Subadministración de Apoyo Desconcentrado de Comunicaciones y Tecnologías de la Información de Michoacán 1 Morelia</t>
  </si>
  <si>
    <t>Archivo de Trámite de la Subadministración de Apoyo Desconcentrado de Comunicaciones y Tecnologías de la Información de Morelos 1 Cuernavaca</t>
  </si>
  <si>
    <t>102.02.07.89.00</t>
  </si>
  <si>
    <t>Subadministración de Apoyo Desconcentrado de Comunicaciones y Tecnologías de la Información de Morelos 1 Cuernavaca</t>
  </si>
  <si>
    <t>Archivo de Trámite de la Subadministración de Apoyo Desconcentrado de Comunicaciones y Tecnologías de la Información de Nayarit 1 Tepic</t>
  </si>
  <si>
    <t>102.02.07.90.00</t>
  </si>
  <si>
    <t>Subadministración de Apoyo Desconcentrado de Comunicaciones y Tecnologías de la Información de Nayarit 1 Tepic</t>
  </si>
  <si>
    <t>Archivo de Trámite de la Subadministración de Apoyo Desconcentrado de Comunicaciones y Tecnologías de la Información de Nuevo León 1 Monterrey</t>
  </si>
  <si>
    <t>102.02.07.91.00</t>
  </si>
  <si>
    <t>Subadministración de Apoyo Desconcentrado de Comunicaciones y Tecnologías de la Información de Nuevo León 1 Monterrey</t>
  </si>
  <si>
    <t>Archivo de Trámite de la Subadministración de Apoyo Desconcentrado de Comunicaciones y Tecnologías de la Información de Nuevo León 2 Guadalupe</t>
  </si>
  <si>
    <t>102.02.07.92.00</t>
  </si>
  <si>
    <t>Subadministración de Apoyo Desconcentrado de Comunicaciones y Tecnologías de la Información de Nuevo León 2 Guadalupe</t>
  </si>
  <si>
    <t>Archivo de Trámite de la Subadministración de Apoyo Desconcentrado de Comunicaciones y Tecnologías de la Información de Nuevo León 3 San Pedro Garza García</t>
  </si>
  <si>
    <t>102.02.07.93.00</t>
  </si>
  <si>
    <t>Subadministración de Apoyo Desconcentrado de Comunicaciones y Tecnologías de la Información de Nuevo León 3 San Pedro Garza García</t>
  </si>
  <si>
    <t>Archivo de Trámite de la Subadministración de Apoyo Desconcentrado de Comunicaciones y Tecnologías de la Información de Oaxaca 1 Oaxaca</t>
  </si>
  <si>
    <t>102.02.07.94.00</t>
  </si>
  <si>
    <t>Subadministración de Apoyo Desconcentrado de Comunicaciones y Tecnologías de la Información de Oaxaca 1 Oaxaca</t>
  </si>
  <si>
    <t>Archivo de Trámite de la Subadministración de Apoyo Desconcentrado de Comunicaciones y Tecnologías de la Información de Puebla 1 Puebla Norte</t>
  </si>
  <si>
    <t>102.02.07.95.00</t>
  </si>
  <si>
    <t>Subadministración de Apoyo Desconcentrado de Comunicaciones y Tecnologías de la Información de Puebla 1 Puebla Norte</t>
  </si>
  <si>
    <t>Archivo de Trámite de la Subadministración de Apoyo Desconcentrado de Comunicaciones y Tecnologías de la Información de Puebla 2 Puebla Sur</t>
  </si>
  <si>
    <t>102.02.07.96.00</t>
  </si>
  <si>
    <t>Subadministración de Apoyo Desconcentrado de Comunicaciones y Tecnologías de la Información de Puebla 2 Puebla Sur</t>
  </si>
  <si>
    <t>Archivo de Trámite de la Subadministración de Apoyo Desconcentrado de Comunicaciones y Tecnologías de la Información de Querétaro 1 Querétaro</t>
  </si>
  <si>
    <t>102.02.07.97.00</t>
  </si>
  <si>
    <t>Subadministración de Apoyo Desconcentrado de Comunicaciones y Tecnologías de la Información de Querétaro 1 Querétaro</t>
  </si>
  <si>
    <t>Archivo de Trámite de la Subadministración de Apoyo Desconcentrado de Comunicaciones y Tecnologías de la Información de Quintana Roo 2 Cancún</t>
  </si>
  <si>
    <t>102.02.07.99.00</t>
  </si>
  <si>
    <t>Subadministración de Apoyo Desconcentrado de Comunicaciones y Tecnologías de la Información de Quintana Roo 2 Cancún</t>
  </si>
  <si>
    <t>Archivo de Trámite de la Administración de Soluciones de Negocio 2</t>
  </si>
  <si>
    <t>102.03.02.00.00</t>
  </si>
  <si>
    <t>Administración de Soluciones de Negocio 2</t>
  </si>
  <si>
    <t>Archivo de Trámite de la Administración Central de Soluciones de Negocio</t>
  </si>
  <si>
    <t>102.03.03.03.00</t>
  </si>
  <si>
    <t>Administración Central de Soluciones de Negocio</t>
  </si>
  <si>
    <t>Archivo de Trámite de la Administración de Soluciones de Negocio 6</t>
  </si>
  <si>
    <t>102.03.06.00.00</t>
  </si>
  <si>
    <t>Administración de Soluciones de Negocio 6</t>
  </si>
  <si>
    <t xml:space="preserve">Archivo de Trámite de la Administración de Soluciones de Negocio 7 </t>
  </si>
  <si>
    <t>102.03.07.00.00</t>
  </si>
  <si>
    <t xml:space="preserve">Administración de Soluciones de Negocio 7 </t>
  </si>
  <si>
    <t>Archivo de Trámite de la Administración de Soluciones de Negocio 7</t>
  </si>
  <si>
    <t xml:space="preserve">Archivo de Trámite de la Administración de Soluciones de Negocio 10 </t>
  </si>
  <si>
    <t>102.03.10.00.00</t>
  </si>
  <si>
    <t xml:space="preserve">Administración de Soluciones de Negocio 10 </t>
  </si>
  <si>
    <t>Archivo de Trámite de la Administración de Soluciones de Negocio 10</t>
  </si>
  <si>
    <t>Archivo de Trámite de la Administración Central de Transfomación Tecnológica</t>
  </si>
  <si>
    <t>102.04.00.00.00</t>
  </si>
  <si>
    <t>Administración Central de Transfomación Tecnológica</t>
  </si>
  <si>
    <t>Archivo de Trámite de la Administración de Arquitectura Tecnológica</t>
  </si>
  <si>
    <t>102.04.06.00.00</t>
  </si>
  <si>
    <t>Administración de Arquitectura Tecnológica</t>
  </si>
  <si>
    <t>Archivo de Trámite de la Administración de Arquitectura de Seguridad Nacional</t>
  </si>
  <si>
    <t>102.04.07.00.00</t>
  </si>
  <si>
    <t>Administración de Arquitectura Tecnológica de Seguridad Nacional</t>
  </si>
  <si>
    <t>Archivo de Trámite de la Administración de Arquitectura Tecnológica de Seguridad Nacional</t>
  </si>
  <si>
    <t>Archivo de Trámite de la Administración de Versiones y Laboratorio</t>
  </si>
  <si>
    <t>102.02.04.00.00</t>
  </si>
  <si>
    <t>Administración de Versiones y Laboratorio</t>
  </si>
  <si>
    <t>Archivo de Trámite de la Administración de Coordinación, Metodologías y Proyectos TI</t>
  </si>
  <si>
    <t>102.04.01.00.00</t>
  </si>
  <si>
    <t>Administración de Coordinación, Metodologías y Proyectos TI</t>
  </si>
  <si>
    <t>Archivo de Trámite de la Administración de Coordinación Metodologías y Proyectos TI</t>
  </si>
  <si>
    <t>Archivo de Trámite de la Administración Central de Desarrollo y Mantenimiento de Aplicaciones ACDMA</t>
  </si>
  <si>
    <t>102.05.00.00.00</t>
  </si>
  <si>
    <t>Administración Central de Desarrollo y Mantenimiento de Aplicaciones ACDMA</t>
  </si>
  <si>
    <t>Archivo de Trámite de la Administración de Proyectos Específicos 1</t>
  </si>
  <si>
    <t>102.05.01.00.00</t>
  </si>
  <si>
    <t>Administración de Proyectos Específicos 1</t>
  </si>
  <si>
    <t>Archivo de Trámite de la Administración de Proyectos Específicos 2</t>
  </si>
  <si>
    <t>102.05.02.00.00</t>
  </si>
  <si>
    <t>Administración de Proyectos Específicos 2</t>
  </si>
  <si>
    <t>Archivo de Trámite de la Administración de Proyectos Específicos 3</t>
  </si>
  <si>
    <t>102.05.03.00.00</t>
  </si>
  <si>
    <t>Administración de Proyectos Específicos 3</t>
  </si>
  <si>
    <t>Archivo de Trámite de la Administración de Proyectos Específicos 4</t>
  </si>
  <si>
    <t>102.05.04.00.00</t>
  </si>
  <si>
    <t>Administración de Proyectos Específicos 4</t>
  </si>
  <si>
    <t>Archivo de Trámite de la Administración de Proyectos Específicos 5</t>
  </si>
  <si>
    <t>102.05.05.00.00</t>
  </si>
  <si>
    <t>Administración de Proyectos Específicos 5</t>
  </si>
  <si>
    <t>Archivo de Trámite de la Administración de Mejora Contínua e Innovación</t>
  </si>
  <si>
    <t>102.05.07.00.00</t>
  </si>
  <si>
    <t>Administración de Mejora Contínua e Innovación</t>
  </si>
  <si>
    <t>Archivo de Trámite de la Administración de Seguimiento y Control</t>
  </si>
  <si>
    <t>102.06.04.00.00</t>
  </si>
  <si>
    <t>Administración de Seguimiento y Control</t>
  </si>
  <si>
    <t>Archivo de Trámite de la Administración Central de Proyectos Tecnológicos</t>
  </si>
  <si>
    <t>102.07.00.00.00</t>
  </si>
  <si>
    <t>Administración Central de Proyectos Tecnológicos</t>
  </si>
  <si>
    <t>Archivo de Trámite de la Subaministración de Asesoría Jurídica en Comunicaciones y Tecnologías de la Información</t>
  </si>
  <si>
    <t>102.08.01.01.00</t>
  </si>
  <si>
    <t>Subaministración de Asesoría Jurídica en Comunicaciones y Tecnologías de la Información</t>
  </si>
  <si>
    <t>Archivo de Trámite de la Administración de Apoyo Desconcentrado 1 de Comunicación y Tecnologías de la Información AAD1 Aduanas</t>
  </si>
  <si>
    <t>102.02.07.125.00</t>
  </si>
  <si>
    <t>Administración de Apoyo Desconcentrado 1 de Comunicación y Tecnologías de la Información AAD1 Aduanas</t>
  </si>
  <si>
    <t>Archivo de Trámite de la Administración de Apoyo Desconcentrado 3 de Comunicación y Tecnologías de la Información</t>
  </si>
  <si>
    <t>102.02.07.124.00</t>
  </si>
  <si>
    <t>Administración de Apoyo Desconcentrado 3 de Comunicación y Tecnologías de la Información</t>
  </si>
  <si>
    <t>Archivo de Trámite de la Subadministración de Apoyo Desconcentrado de Comunicaciones y Tecnologías de la Información de CTI 2</t>
  </si>
  <si>
    <t>102.02.07.121.00</t>
  </si>
  <si>
    <t>Subadministración de Apoyo Desconcentrado de Comunicaciones y Tecnologías de la Información de CTI 2</t>
  </si>
  <si>
    <t>Archivo de Trámite de la Administración Central de Coordinación Evaluatoria</t>
  </si>
  <si>
    <t>103.01.00.00.00</t>
  </si>
  <si>
    <t>Administración Central de Coordinación Evaluatoria</t>
  </si>
  <si>
    <t>Archivo de Trámite de la Administración Central de Análisis y Evaluación de Riesgos</t>
  </si>
  <si>
    <t>103.02.00.00.00</t>
  </si>
  <si>
    <t>Administración Central de Análisis y Evaluación de Riesgos</t>
  </si>
  <si>
    <t>Archivo de Trámite de la Administración Central de Evaluación de la Confiabilidad</t>
  </si>
  <si>
    <t>103.03.00.00.00</t>
  </si>
  <si>
    <t>Administración Central de Evaluación de la Confiabilidad</t>
  </si>
  <si>
    <t>Archivo de Trámite de la Administración Central de Evaluación de Comercio Exterior y Aduanal</t>
  </si>
  <si>
    <t>103.04.00.00.00</t>
  </si>
  <si>
    <t>Administración Central de Evaluación de Comercio Exterior y Aduanal</t>
  </si>
  <si>
    <t>Archivo de Trámite de la Administración Central de Evaluación de Impuestos Internos</t>
  </si>
  <si>
    <t>103.05.00.00.00</t>
  </si>
  <si>
    <t>Administración Central de Evaluación de Impuestos Internos</t>
  </si>
  <si>
    <t>Archivo de Trámite de la Administración Central de Evaluación de Seguimiento</t>
  </si>
  <si>
    <t>103.06.00.00.00</t>
  </si>
  <si>
    <t>Administración Central de Evaluación de Seguimiento</t>
  </si>
  <si>
    <t>Archivo de Trámite de la Administración Central de Procedimientos Especiales</t>
  </si>
  <si>
    <t>103.07.00.00.00</t>
  </si>
  <si>
    <t>Administración Central de Procedimientos Especiales</t>
  </si>
  <si>
    <t>Archivo de Trámite de la Administración Central de Evaluación de Procesos e Información</t>
  </si>
  <si>
    <t>103.08.00.00.00</t>
  </si>
  <si>
    <t>Administración Central de Evaluación de Procesos e Información</t>
  </si>
  <si>
    <t>Archivo de Trámite de la Coordinación de Evaluación de Comunicaciones y Tecnologías de la información</t>
  </si>
  <si>
    <t>103.09.00.00.00</t>
  </si>
  <si>
    <t>Coordinación de Evaluación de Comunicaciones y Tecnologías de la información</t>
  </si>
  <si>
    <t>Archivo de Trámite de la Coordinación de Procedimientos Penales</t>
  </si>
  <si>
    <t>103.10.00.00.00</t>
  </si>
  <si>
    <t>Coordinación de Procedimientos Penales</t>
  </si>
  <si>
    <t>Archivo de Trámite de la Administración General de Grandes Contribuyentes</t>
  </si>
  <si>
    <t>900.00.00.00.00</t>
  </si>
  <si>
    <t>Administración General de Grandes Contribuyentes</t>
  </si>
  <si>
    <t>Archivo de Trámite de la Administración General de  Hidrocarburos</t>
  </si>
  <si>
    <t>199.00.00.00.00</t>
  </si>
  <si>
    <t>Administración General de  Hidrocarburos</t>
  </si>
  <si>
    <t>Archivo de Trámite de la Administración General de Hidrocarburos</t>
  </si>
  <si>
    <t>Archivo de Trámite de Administración Central Normatividad de Impuestos Internos</t>
  </si>
  <si>
    <t>600.01.00.00.00</t>
  </si>
  <si>
    <t>Administración Central Normatividad de Impuestos Internos</t>
  </si>
  <si>
    <t>Archivo de Trámite de la Administración Central de Normatividad de Comercio Exterior y Aduanal</t>
  </si>
  <si>
    <t>600.02.00.00.00</t>
  </si>
  <si>
    <t>Administración Central de Normatividad de Comercio Exterior y Aduanal</t>
  </si>
  <si>
    <t>Archivo de Trámite de la Administración Central de lo Contencioso</t>
  </si>
  <si>
    <t>600.03.00.00.00</t>
  </si>
  <si>
    <t>Administración Central de lo Contencioso</t>
  </si>
  <si>
    <t>Archivo de Trámite de la Administración Central de Amparos e Instancias Judiciales</t>
  </si>
  <si>
    <t>600.04.00.00.00</t>
  </si>
  <si>
    <t>Administración Central de Amparos e Instancias Judiciales</t>
  </si>
  <si>
    <t>Archivo de Trámite de la Administración Central de Asuntos Penales y Especiales</t>
  </si>
  <si>
    <t>600.05.00.00.00</t>
  </si>
  <si>
    <t>Administración Central de Asuntos Penales y Especiales</t>
  </si>
  <si>
    <t>Archivo de Trámite de la Administración Central de Operación de Jurídica</t>
  </si>
  <si>
    <t>600.06.00.00.00</t>
  </si>
  <si>
    <t>Administración Central de Operación de Jurídica</t>
  </si>
  <si>
    <t>Archivo de Trámite de la Administración Desconcentrada Jurídica de Aguascalientes 1</t>
  </si>
  <si>
    <t>600.08.00.00.00</t>
  </si>
  <si>
    <t>Administración Desconcentrada Jurídica de Aguascalientes 1</t>
  </si>
  <si>
    <t>Archivo de Trámite de la Administración Desconcentrada Jurídica de Baja California 1</t>
  </si>
  <si>
    <t>600.09.00.00.00</t>
  </si>
  <si>
    <t>Administración Desconcentrada Jurídica de Baja California 1</t>
  </si>
  <si>
    <t>Archivo de Trámite de la Administración Desconcentrada Jurídica de Baja California 2</t>
  </si>
  <si>
    <t>600.10.00.00.00</t>
  </si>
  <si>
    <t>Administración Desconcentrada Jurídica de Baja California 2</t>
  </si>
  <si>
    <t>Archivo de Trámite de la Administración Desconcentrada Jurídica de Baja California Sur 1</t>
  </si>
  <si>
    <t>600.12.00.00.00</t>
  </si>
  <si>
    <t>Administración Desconcentrada Jurídica de Baja California Sur 1</t>
  </si>
  <si>
    <t>Archivo de Trámite de la Administración Desconcentrada Jurídica de Campeche 1</t>
  </si>
  <si>
    <t>600.14.00.00.00</t>
  </si>
  <si>
    <t>Administración Desconcentrada Jurídica de Campeche 1</t>
  </si>
  <si>
    <t>Archivo de Trámite de la Administración Desconcentrada Jurídica de Coahuila de Zaragoza 1</t>
  </si>
  <si>
    <t>600.15.00.00.00</t>
  </si>
  <si>
    <t>Administración Desconcentrada Jurídica de Coahuila de Zaragoza 1</t>
  </si>
  <si>
    <t>Archivo de Trámite de la Administración Desconcentrada Jurídica de Coahuila de Zaragoza 2</t>
  </si>
  <si>
    <t>600.16.00.00.00</t>
  </si>
  <si>
    <t>Administración Desconcentrada Jurídica de Coahuila de Zaragoza 2</t>
  </si>
  <si>
    <t>Archivo de Trámite de la Administración Desconcentrada Jurídica de Coahuila de Zaragoza 3</t>
  </si>
  <si>
    <t>600.17.00.00.00</t>
  </si>
  <si>
    <t>Administración Desconcentrada Jurídica de Coahuila de Zaragoza 3</t>
  </si>
  <si>
    <t>Archivo de Trámite de la Administración Desconcentrada Jurídica de Colima 1</t>
  </si>
  <si>
    <t>600.18.00.00.00</t>
  </si>
  <si>
    <t>Administración Desconcentrada Jurídica de Colima 1</t>
  </si>
  <si>
    <t>Archivo de Trámite de la Administración Desconcentrada Jurídica de Chiapas 1</t>
  </si>
  <si>
    <t>600.19.00.00.00</t>
  </si>
  <si>
    <t>Administración Desconcentrada Jurídica de Chiapas 1</t>
  </si>
  <si>
    <t>Archivo de Trámite de la Administración Desconcentrada Jurídica de Chiapas 2</t>
  </si>
  <si>
    <t>600.20.00.00.00</t>
  </si>
  <si>
    <t>Administración Desconcentrada Jurídica de Chiapas 2</t>
  </si>
  <si>
    <t>Archivo de Trámite de la Administración Desconcentrada Jurídica de Chihuahua 1</t>
  </si>
  <si>
    <t>600.21.00.00.00</t>
  </si>
  <si>
    <t>Administración Desconcentrada Jurídica de Chihuahua 1</t>
  </si>
  <si>
    <t>Archivo de Trámite de la Administración Desconcentrada Jurídica de Chihuahua 2</t>
  </si>
  <si>
    <t>600.22.00.00.00</t>
  </si>
  <si>
    <t>Administración Desconcentrada Jurídica de Chihuahua 2</t>
  </si>
  <si>
    <t>Archivo de Trámite de la Administración Desconcentrada Jurídica de Durango 1</t>
  </si>
  <si>
    <t>600.23.00.00.00</t>
  </si>
  <si>
    <t>Administración Desconcentrada Jurídica de Durango 1</t>
  </si>
  <si>
    <t>Archivo de Trámite de la Administración Desconcentrada Jurídica de Guanajuato 2</t>
  </si>
  <si>
    <t>600.25.00.00.00</t>
  </si>
  <si>
    <t>Administración Desconcentrada Jurídica de Guanajuato 2</t>
  </si>
  <si>
    <t>Archivo de Trámite de la Administración Desconcentrada Jurídica de Guanajuato 3</t>
  </si>
  <si>
    <t>600.26.00.00.00</t>
  </si>
  <si>
    <t>Administración Desconcentrada Jurídica de Guanajuato 3</t>
  </si>
  <si>
    <t>Archivo de Trámite de la Administración Desconcentrada Jurídica de Guerrero 1</t>
  </si>
  <si>
    <t>600.27.00.00.00</t>
  </si>
  <si>
    <t>Administración Desconcentrada Jurídica de Guerrero 1</t>
  </si>
  <si>
    <t>Archivo de Trámite de la Administración Desconcentrada Jurídica de Hidalgo 1</t>
  </si>
  <si>
    <t>600.29.00.00.00</t>
  </si>
  <si>
    <t>Administración Desconcentrada Jurídica de Hidalgo 1</t>
  </si>
  <si>
    <t>Archivo de Trámite de la Administración Desconcentrada Jurídica de Jalisco  1</t>
  </si>
  <si>
    <t>600.30.00.00.00</t>
  </si>
  <si>
    <t>Administración Desconcentrada Jurídica de Jalisco  1</t>
  </si>
  <si>
    <t>Archivo de Trámite de la Administración Desconcentrada Jurídica de Jalisco 1</t>
  </si>
  <si>
    <t>Archivo de Trámite de la Administración Desconcentrada Jurídica de Jalisco  2</t>
  </si>
  <si>
    <t>600.31.00.00.00</t>
  </si>
  <si>
    <t>Administración Desconcentrada Jurídica de Jalisco  2</t>
  </si>
  <si>
    <t>Archivo de Trámite de la Administración Desconcentrada Jurídica de Jalisco 2</t>
  </si>
  <si>
    <t>Archivo de Trámite de la Administración Desconcentrada Jurídica de Jalisco  3</t>
  </si>
  <si>
    <t>600.32.00.00.00</t>
  </si>
  <si>
    <t>Administración Desconcentrada Jurídica de Jalisco  3</t>
  </si>
  <si>
    <t>Archivo de Trámite de la Administración Desconcentrada Jurídica de Jalisco 3</t>
  </si>
  <si>
    <t>Archivo de Trámite de la Administración Desconcentrada Jurídica de México 1</t>
  </si>
  <si>
    <t>600.35.00.00.00</t>
  </si>
  <si>
    <t>Administración Desconcentrada Jurídica de México 1</t>
  </si>
  <si>
    <t>Archivo de Trámite de la Administración Desconcentrada Jurídica de México 2</t>
  </si>
  <si>
    <t>600.36.00.00.00</t>
  </si>
  <si>
    <t>Administración Desconcentrada Jurídica de México 2</t>
  </si>
  <si>
    <t>Archivo de Trámite de la Administración Desconcentrada Jurídica de Michoacán 1</t>
  </si>
  <si>
    <t>600.37.00.00.00</t>
  </si>
  <si>
    <t>Administración Desconcentrada Jurídica de Michoacán 1</t>
  </si>
  <si>
    <t>Archivo de Trámite de la Administración Desconcentrada Jurídica de Morelos 1</t>
  </si>
  <si>
    <t>600.39.00.00.00</t>
  </si>
  <si>
    <t>Administración Desconcentrada Jurídica de Morelos 1</t>
  </si>
  <si>
    <t>Archivo de Trámite de la Administración Desconcentrada Jurídica de Nayarit 1</t>
  </si>
  <si>
    <t>600.40.00.00.00</t>
  </si>
  <si>
    <t>Administración Desconcentrada Jurídica de Nayarit 1</t>
  </si>
  <si>
    <t>Archivo de Trámite de la Administración Desconcentrada Jurídica de Nuevo León 1</t>
  </si>
  <si>
    <t>600.41.00.00.00</t>
  </si>
  <si>
    <t>Administración Desconcentrada Jurídica de Nuevo León 1</t>
  </si>
  <si>
    <t>Archivo de Trámite de la Administración Desconcentrada Jurídica de Nuevo León 2</t>
  </si>
  <si>
    <t>600.42.00.00.00</t>
  </si>
  <si>
    <t>Administración Desconcentrada Jurídica de Nuevo León 2</t>
  </si>
  <si>
    <t>Archivo de Trámite de la Administración Desconcentrada Jurídica de Nuevo León 3</t>
  </si>
  <si>
    <t>600.43.00.00.00</t>
  </si>
  <si>
    <t>Administración Desconcentrada Jurídica de Nuevo León 3</t>
  </si>
  <si>
    <t>Archivo de Trámite de la Administración Desconcentrada Jurídica de Oaxaca 1</t>
  </si>
  <si>
    <t>600.44.00.00.00</t>
  </si>
  <si>
    <t>Administración Desconcentrada Jurídica de Oaxaca 1</t>
  </si>
  <si>
    <t>Archivo de Trámite de la Administración Desconcentrada Jurídica de Puebla 1</t>
  </si>
  <si>
    <t>600.45.00.00.00</t>
  </si>
  <si>
    <t>Administración Desconcentrada Jurídica de Puebla 1</t>
  </si>
  <si>
    <t>Archivo de Trámite de la Administración Desconcentrada Jurídica de Puebla 2</t>
  </si>
  <si>
    <t>600.46.00.00.00</t>
  </si>
  <si>
    <t>Administración Desconcentrada Jurídica de Puebla 2</t>
  </si>
  <si>
    <t>Archivo de Trámite de la Administración Desconcentrada Jurídica de Querétaro 1</t>
  </si>
  <si>
    <t>600.47.00.00.00</t>
  </si>
  <si>
    <t>Administración Desconcentrada Jurídica de Querétaro 1</t>
  </si>
  <si>
    <t>Archivo de Trámite de la Administración Desconcentrada Jurídica de Quintana Roo 2</t>
  </si>
  <si>
    <t>600.49.00.00.00</t>
  </si>
  <si>
    <t>Administración Desconcentrada Jurídica de Quintana Roo 2</t>
  </si>
  <si>
    <t>Archivo de Trámite de la Administración Desconcentrada Jurídica de San Luis Potosí 1</t>
  </si>
  <si>
    <t>600.50.00.00.00</t>
  </si>
  <si>
    <t>Administración Desconcentrada Jurídica de San Luis Potosí 1</t>
  </si>
  <si>
    <t>Archivo de Trámite de la Administración Desconcentrada Jurídica de Sinaloa 1</t>
  </si>
  <si>
    <t>600.51.00.00.00</t>
  </si>
  <si>
    <t>Administración Desconcentrada Jurídica de Sinaloa 1</t>
  </si>
  <si>
    <t>Archivo de Trámite de la Administración Desconcentrada Jurídica de Sinaloa 2</t>
  </si>
  <si>
    <t>600.52.00.00.00</t>
  </si>
  <si>
    <t>Administración Desconcentrada Jurídica de Sinaloa 2</t>
  </si>
  <si>
    <t>Archivo de Trámite de la Administración Desconcentrada Jurídica de Sonora 1</t>
  </si>
  <si>
    <t>600.54.00.00.00</t>
  </si>
  <si>
    <t>Administración Desconcentrada Jurídica de Sonora 1</t>
  </si>
  <si>
    <t>Archivo de Trámite de la Administración Desconcentrada Jurídica de Sonora 2</t>
  </si>
  <si>
    <t>600.55.00.00.00</t>
  </si>
  <si>
    <t>Administración Desconcentrada Jurídica de Sonora 2</t>
  </si>
  <si>
    <t>Archivo de Trámite de la Administración Desconcentrada Jurídica de Sonora 3</t>
  </si>
  <si>
    <t>600.56.00.00.00</t>
  </si>
  <si>
    <t>Administración Desconcentrada Jurídica de Sonora 3</t>
  </si>
  <si>
    <t>Archivo de Trámite de la Administración Desconcentrada Jurídica de Tabasco 1</t>
  </si>
  <si>
    <t>600.57.00.00.00</t>
  </si>
  <si>
    <t>Administración Desconcentrada Jurídica de Tabasco 1</t>
  </si>
  <si>
    <t>Archivo de Trámite de la Administración Desconcentrada Jurídica de Tamaulipas 1</t>
  </si>
  <si>
    <t>600.58.00.00.00</t>
  </si>
  <si>
    <t>Administración Desconcentrada Jurídica de Tamaulipas 1</t>
  </si>
  <si>
    <t>Archivo de Trámite de la Administración Desconcentrada Jurídica de Tamaulipas 3</t>
  </si>
  <si>
    <t>600.60.00.00.00</t>
  </si>
  <si>
    <t>Administración Desconcentrada Jurídica de Tamaulipas 3</t>
  </si>
  <si>
    <t>Archivo de Trámite de la Administración Desconcentrada Jurídica de Tamaulipas 4</t>
  </si>
  <si>
    <t>600.61.00.00.00</t>
  </si>
  <si>
    <t>Administración Desconcentrada Jurídica de Tamaulipas 4</t>
  </si>
  <si>
    <t>Archivo de Trámite de la Administración Desconcentrada Jurídica de Tamaulipas 5</t>
  </si>
  <si>
    <t>600.62.00.00.00</t>
  </si>
  <si>
    <t>Administración Desconcentrada Jurídica de Tamaulipas 5</t>
  </si>
  <si>
    <t>Archivo de Trámite de la Administración Desconcentrada Jurídica de Tlaxcala 1</t>
  </si>
  <si>
    <t>600.63.00.00.00</t>
  </si>
  <si>
    <t>Administración Desconcentrada Jurídica de Tlaxcala 1</t>
  </si>
  <si>
    <t>Archivo de Trámite de la Administración Desconcentrada Jurídica de Veracruz 1</t>
  </si>
  <si>
    <t>600.64.00.00.00</t>
  </si>
  <si>
    <t>Administración Desconcentrada Jurídica de Veracruz 1</t>
  </si>
  <si>
    <t>Archivo de Trámite de la Administración Desconcentrada Jurídica de Veracruz 2</t>
  </si>
  <si>
    <t>600.65.00.00.00</t>
  </si>
  <si>
    <t>Administración Desconcentrada Jurídica de Veracruz 2</t>
  </si>
  <si>
    <t>Archivo de Trámite de la Administración Desconcentrada Jurídica de Veracruz 4</t>
  </si>
  <si>
    <t>600.67.00.00.00</t>
  </si>
  <si>
    <t>Administración Desconcentrada Jurídica de Veracruz 4</t>
  </si>
  <si>
    <t>Archivo de Trámite de la Administración Desconcentrada Jurídica de Yucatán 1</t>
  </si>
  <si>
    <t>600.69.00.00.00</t>
  </si>
  <si>
    <t>Administración Desconcentrada Jurídica de Yucatán 1</t>
  </si>
  <si>
    <t>Archivo de Trámite de la Administración Desconcentrada Jurídica de Zacatecas 1</t>
  </si>
  <si>
    <t>600.70.00.00.00</t>
  </si>
  <si>
    <t>Administración Desconcentrada Jurídica de Zacatecas 1</t>
  </si>
  <si>
    <t>Archivo de Trámite de la Administración Desconcentrada Jurídica del Distrito Federal 1</t>
  </si>
  <si>
    <t>600.71.00.00.00</t>
  </si>
  <si>
    <t>Administración Desconcentrada Jurídica del Distrito Federal 1</t>
  </si>
  <si>
    <t>Archivo de Trámite de la Administración Desconcentrada Jurídica del Distrito Federal 2</t>
  </si>
  <si>
    <t>600.72.00.00.00</t>
  </si>
  <si>
    <t>Administración Desconcentrada Jurídica del Distrito Federal 2</t>
  </si>
  <si>
    <t>Archivo de Trámite de la Administración Desconcentrada Jurídica del Distrito Federal 3</t>
  </si>
  <si>
    <t>600.73.00.00.00</t>
  </si>
  <si>
    <t>Administración Desconcentrada Jurídica del Distrito Federal 3</t>
  </si>
  <si>
    <t>Archivo de Trámite de la Administración Desconcentrada Jurídica del Distrito Federal 4</t>
  </si>
  <si>
    <t>600.74.00.00.00</t>
  </si>
  <si>
    <t>Administración Desconcentrada Jurídica del Distrito Federal 4</t>
  </si>
  <si>
    <t>Archivo de Trámite de la Administración General de Planeación</t>
  </si>
  <si>
    <t>104.00.00.00.00</t>
  </si>
  <si>
    <t>Administración General de Planeación</t>
  </si>
  <si>
    <t>Archivo de Trámite de la Administración Central de Planeación  Análisis e Información</t>
  </si>
  <si>
    <t>104.01.00.00.00</t>
  </si>
  <si>
    <t>Administración Central de Planeación, Análisis e Información</t>
  </si>
  <si>
    <t>Archivo de Trámite de la Administración Central de Proyectos y Vinculación Institucional</t>
  </si>
  <si>
    <t>104.02.00.00.00</t>
  </si>
  <si>
    <t>Administración Central de Proyectos y Vinculación Institucional</t>
  </si>
  <si>
    <t>Archivo de Trámite de la Administración Central de Estudios Tributarios y Aduaneros</t>
  </si>
  <si>
    <t>104.03.00.00.00</t>
  </si>
  <si>
    <t>Administración Central de Estudios Tributarios y Aduaneros</t>
  </si>
  <si>
    <t>Archivo de Trámite de la Administración Central de Modelos de Riesgo</t>
  </si>
  <si>
    <t>104.04.00.00.00</t>
  </si>
  <si>
    <t>Administración Central de Modelos de Riesgo</t>
  </si>
  <si>
    <t>Archivo de Trámite de la Administración Central de Modelos de Integración de Información</t>
  </si>
  <si>
    <t>104.05.00.00.00</t>
  </si>
  <si>
    <t>Administración Central de Modelos de Integración de Información</t>
  </si>
  <si>
    <t>Archivo de Trámite de la Administración Central de Declaraciones y Pagos</t>
  </si>
  <si>
    <t>400.01.00.00.00</t>
  </si>
  <si>
    <t>Administración Central de Declaraciones y Pagos</t>
  </si>
  <si>
    <t>Archivo de Trámite de la Administración Central de Promoción y Vigilancia del Cumplimiento</t>
  </si>
  <si>
    <t>400.02.00.00.00</t>
  </si>
  <si>
    <t>Administración Central de Promoción y Vigilancia del Cumplimiento</t>
  </si>
  <si>
    <t xml:space="preserve">Archivo de Trámite de la Administración Central de Notificación </t>
  </si>
  <si>
    <t>400.03.00.00.00</t>
  </si>
  <si>
    <t xml:space="preserve">Administración Central de Notificación </t>
  </si>
  <si>
    <t>Archivo de Trámite de la Administración Central de Notificación</t>
  </si>
  <si>
    <t>Archivo de Trámite de la Administración Central de Programas Operativos con Entidades Federativas</t>
  </si>
  <si>
    <t>400.07.00.00.00</t>
  </si>
  <si>
    <t>Administración Central de Programas Operativos con Entidades Federativas</t>
  </si>
  <si>
    <t>Archivo de Trámite de la Administración Central de Apoyo Jurídico de Recaudación</t>
  </si>
  <si>
    <t>400.08.00.00.00</t>
  </si>
  <si>
    <t>Administración Central de Apoyo Jurídico de Recaudación</t>
  </si>
  <si>
    <t>Archivo de Trámite de la Administración Desconcentrada de Recaudación de Aguascalientes 1</t>
  </si>
  <si>
    <t>400.09.00.00.00</t>
  </si>
  <si>
    <t>Administración Desconcentrada de Recaudación de Aguascalientes 1</t>
  </si>
  <si>
    <t xml:space="preserve">Archivo de Trámite de la Administración Desconcentrada de Recaudación de Baja California 1 </t>
  </si>
  <si>
    <t>400.10.00.00.00</t>
  </si>
  <si>
    <t xml:space="preserve">Administración Desconcentrada de Recaudación de Baja California 1 </t>
  </si>
  <si>
    <t>Archivo de Trámite de la Administración Desconcentrada de Recaudación de Baja California 1</t>
  </si>
  <si>
    <t>Archivo de Trámite de la Administración Desconcentrada de Recaudación de Baja California 2</t>
  </si>
  <si>
    <t>400.11.00.00.00</t>
  </si>
  <si>
    <t>Administración Desconcentrada de Recaudación de Baja California 2</t>
  </si>
  <si>
    <t xml:space="preserve">Archivo de Trámite de la Administración Desconcentrada de Recaudación de Baja California Sur 1 </t>
  </si>
  <si>
    <t>400.13.00.00.00</t>
  </si>
  <si>
    <t>Administración Desconcentrada de Recaudación de Baja California Sur 1</t>
  </si>
  <si>
    <t>Archivo de Trámite de la Administración Desconcentrada de Recaudación de Baja California Sur 1</t>
  </si>
  <si>
    <t xml:space="preserve">Archivo de Trámite de la Administración Desconcentrada de Recaudación de Campeche 1 </t>
  </si>
  <si>
    <t>400.15.00.00.00</t>
  </si>
  <si>
    <t xml:space="preserve">Administración Desconcentrada de Recaudación de Campeche 1 </t>
  </si>
  <si>
    <t>Archivo de Trámite de la Administración Desconcentrada de Recaudación de Campeche 1</t>
  </si>
  <si>
    <t xml:space="preserve">Archivo de Trámite de la Administración Desconcentrada de Recaudación de Coahuila de Zaragoza 1 </t>
  </si>
  <si>
    <t>400.16.00.00.00</t>
  </si>
  <si>
    <t xml:space="preserve">Administración Desconcentrada de Recaudación de Coahuila de Zaragoza 1 </t>
  </si>
  <si>
    <t>Archivo de Trámite de la Administración Desconcentrada de Recaudación de Coahuila de Zaragoza 1</t>
  </si>
  <si>
    <t>Archivo de Trámite de la Administración Desconcentrada de Recaudación de Coahuila de Zaragoza 2</t>
  </si>
  <si>
    <t>400.17.00.00.00</t>
  </si>
  <si>
    <t>Administración Desconcentrada de Recaudación de Coahuila de Zaragoza 2</t>
  </si>
  <si>
    <t>Archivo de Trámite de la Administración Desconcentrada de Recaudación de Coahuila de Zaragoza 3</t>
  </si>
  <si>
    <t>400.18.00.00.00</t>
  </si>
  <si>
    <t xml:space="preserve">Administración Desconcentrada de Recaudación de Coahuila de Zaragoza 3 </t>
  </si>
  <si>
    <t>Archivo de Trámite de la Administración Desconcentrada de Recaudación de Colima 1</t>
  </si>
  <si>
    <t>400.19.00.00.00</t>
  </si>
  <si>
    <t xml:space="preserve">Administración Desconcentrada de Recaudación de Colima 1 </t>
  </si>
  <si>
    <t>Archivo de Trámite de la Administración Desconcentrada de Recaudación de Chiapas 1</t>
  </si>
  <si>
    <t>400.20.00.00.00</t>
  </si>
  <si>
    <t xml:space="preserve">Administración Desconcentrada de Recaudación de Chiapas 1 </t>
  </si>
  <si>
    <t>Archivo de Trámite de la Administración Desconcentrada de Recaudación de Chiapas 2</t>
  </si>
  <si>
    <t>400.21.00.00.00</t>
  </si>
  <si>
    <t xml:space="preserve">Administración Desconcentrada de Recaudación de Chiapas 2 </t>
  </si>
  <si>
    <t>Archivo de Trámite de la Administración Desconcentrada de Recaudación de Chihuahua 1</t>
  </si>
  <si>
    <t>400.22.00.00.00</t>
  </si>
  <si>
    <t xml:space="preserve">Administración Desconcentrada de Recaudación de Chihuahua 1 </t>
  </si>
  <si>
    <t>Archivo de Trámite de la Administración Desconcentrada de Recaudación de Chihuahua 2</t>
  </si>
  <si>
    <t>400.23.00.00.00</t>
  </si>
  <si>
    <t>Administración Desconcentrada de Recaudación de Chihuahua 2</t>
  </si>
  <si>
    <t>Archivo de Trámite de la Administración Desconcentrada de Recaudación de Durango 1</t>
  </si>
  <si>
    <t>400.24.00.00.00</t>
  </si>
  <si>
    <t xml:space="preserve">Administración Desconcentrada de Recaudación de Durango 1 </t>
  </si>
  <si>
    <t>Archivo de Trámite de la Administración Desconcentrada de Recaudación de Guanajuato 2</t>
  </si>
  <si>
    <t>400.26.00.00.00</t>
  </si>
  <si>
    <t xml:space="preserve">Administración Desconcentrada de Recaudación de Guanajuato 2 </t>
  </si>
  <si>
    <t>Archivo de Trámite de la Administración Desconcentrada de Recaudación de Guanajuato 3</t>
  </si>
  <si>
    <t>400.27.00.00.00</t>
  </si>
  <si>
    <t xml:space="preserve">Administración Desconcentrada de Recaudación de Guanajuato 3 </t>
  </si>
  <si>
    <t>Archivo de Trámite de la Administración Desconcentrada de Recaudación de Guerrero 1</t>
  </si>
  <si>
    <t>400.28.00.00.00</t>
  </si>
  <si>
    <t xml:space="preserve">Administración Desconcentrada de Recaudación de Guerrero 1 </t>
  </si>
  <si>
    <t>Archivo de Trámite de la Administración Desconcentrada de Recaudación de Hidalgo 1</t>
  </si>
  <si>
    <t>400.30.00.00.00</t>
  </si>
  <si>
    <t xml:space="preserve">Administración Desconcentrada de Recaudación de Hidalgo 1 </t>
  </si>
  <si>
    <t>Archivo de Trámite de la Administración Desconcentrada de Recaudación de Jalisco 1</t>
  </si>
  <si>
    <t>400.31.00.00.00</t>
  </si>
  <si>
    <t xml:space="preserve">Administración Desconcentrada de Recaudación de Jalisco 1 </t>
  </si>
  <si>
    <t>Archivo de Trámite de la Administración Desconcentrada de Recaudación de Jalisco 2</t>
  </si>
  <si>
    <t>400.32.00.00.00</t>
  </si>
  <si>
    <t>Administración Desconcentrada de Recaudación de Jalisco 2</t>
  </si>
  <si>
    <t>Archivo de Trámite de la Administración Desconcentrada de Recaudación de Jalisco 3</t>
  </si>
  <si>
    <t>400.33.00.00.00</t>
  </si>
  <si>
    <t>Administración Desconcentrada de Recaudación de Jalisco 3</t>
  </si>
  <si>
    <t>Archivo de Trámite de la Administración Desconcentrada de Recaudación de México 1</t>
  </si>
  <si>
    <t>400.36.00.00.00</t>
  </si>
  <si>
    <t xml:space="preserve">Administración Desconcentrada de Recaudación de México 1 </t>
  </si>
  <si>
    <t>Archivo de Trámite de la Administración Desconcentrada de Recaudación de México 2</t>
  </si>
  <si>
    <t>400.37.00.00.00</t>
  </si>
  <si>
    <t xml:space="preserve">Administración Desconcentrada de Recaudación de México 2 </t>
  </si>
  <si>
    <t>Archivo de Trámite de la Administración Desconcentrada de Recaudación de Michoacán 1</t>
  </si>
  <si>
    <t>400.38.00.00.00</t>
  </si>
  <si>
    <t xml:space="preserve">Administración Desconcentrada de Recaudación de Michoacán 1 </t>
  </si>
  <si>
    <t>Archivo de Trámite de la Administración Desconcentrada de Recaudación de Morelos 1</t>
  </si>
  <si>
    <t>400.40.00.00.00</t>
  </si>
  <si>
    <t>Administración Desconcentrada de Recaudación de Morelos 1</t>
  </si>
  <si>
    <t>Archivo de Trámite de la Administración Desconcentrada de Recaudación de Nayarit 1</t>
  </si>
  <si>
    <t>400.41.00.00.00</t>
  </si>
  <si>
    <t>Administración Desconcentrada de Recaudación de Nayarit 1</t>
  </si>
  <si>
    <t>Archivo de Trámite de la Administración Desconcentrada de Recaudación de Nuevo León 1</t>
  </si>
  <si>
    <t>400.42.00.00.00</t>
  </si>
  <si>
    <t>Administración Desconcentrada de Recaudación de Nuevo León 1</t>
  </si>
  <si>
    <t>Archivo de Trámite de la Administración Desconcentrada de Recaudación de Nuevo León 2</t>
  </si>
  <si>
    <t>400.43.00.00.00</t>
  </si>
  <si>
    <t xml:space="preserve">Administración Desconcentrada de Recaudación de Nuevo León 2 </t>
  </si>
  <si>
    <t>Archivo de Trámite de la Administración Desconcentrada de Recaudación de Nuevo León 3</t>
  </si>
  <si>
    <t>400.44.00.00.00</t>
  </si>
  <si>
    <t xml:space="preserve">Administración Desconcentrada de Recaudación de Nuevo León 3 </t>
  </si>
  <si>
    <t>Archivo de Trámite de la Administración Desconcentrada de Recaudación de Oaxaca de Juárez 1</t>
  </si>
  <si>
    <t>400.45.00.00.00</t>
  </si>
  <si>
    <t xml:space="preserve">Administración Desconcentrada de Recaudación de Oaxaca de Juárez 1 </t>
  </si>
  <si>
    <t>Archivo de Trámite de la Administración Desconcentrada de Recaudación de Puebla 1</t>
  </si>
  <si>
    <t>400.46.00.00.00</t>
  </si>
  <si>
    <t xml:space="preserve">Administración Desconcentrada de Recaudación de Puebla 1 </t>
  </si>
  <si>
    <t>Archivo de Trámite de la Administración Desconcentrada de Recaudación de Puebla 2</t>
  </si>
  <si>
    <t>400.47.00.00.00</t>
  </si>
  <si>
    <t xml:space="preserve">Administración Desconcentrada de Recaudación de Puebla 2 </t>
  </si>
  <si>
    <t>Archivo de Trámite de la Administración Desconcentrada de Recaudación de Querétaro 1</t>
  </si>
  <si>
    <t>400.48.00.00.00</t>
  </si>
  <si>
    <t>Administración Desconcentrada de Recaudación de Querétaro 1</t>
  </si>
  <si>
    <t>Archivo de Trámite de la Administración Desconcentrada de Recaudación de Quintana Roo 2</t>
  </si>
  <si>
    <t>400.50.00.00.00</t>
  </si>
  <si>
    <t xml:space="preserve">Administración Desconcentrada de Recaudación de Quintana Roo 2 </t>
  </si>
  <si>
    <t xml:space="preserve">Archivo de Trámite de la Administración Desconcentrada de Recaudación de San Luis Potosí 1 </t>
  </si>
  <si>
    <t>400.51.00.00.00</t>
  </si>
  <si>
    <t xml:space="preserve">Administración Desconcentrada de Recaudación de San Luis Potosí 1 </t>
  </si>
  <si>
    <t>Archivo de Trámite de la Administración Desconcentrada de Recaudación de San Luis Potosí 1</t>
  </si>
  <si>
    <t xml:space="preserve">Archivo de Trámite de la Administración Desconcentrada de Recaudación de Sinaloa 1 </t>
  </si>
  <si>
    <t>400.52.00.00.00</t>
  </si>
  <si>
    <t xml:space="preserve">Administración Desconcentrada de Recaudación de Sinaloa 1 </t>
  </si>
  <si>
    <t>Archivo de Trámite de la Administración Desconcentrada de Recaudación de Sinaloa 1</t>
  </si>
  <si>
    <t>Archivo de Trámite de la Administración Desconcentrada de Recaudación de Sinaloa 2</t>
  </si>
  <si>
    <t>400.53.00.00.00</t>
  </si>
  <si>
    <t>Administración Desconcentrada de Recaudación de Sinaloa 2</t>
  </si>
  <si>
    <t xml:space="preserve">Archivo de Trámite de la Administración Desconcentrada de Recaudación de Sonora 1 </t>
  </si>
  <si>
    <t>400.55.00.00.00</t>
  </si>
  <si>
    <t xml:space="preserve">Administración Desconcentrada de Recaudación de Sonora 1 </t>
  </si>
  <si>
    <t>Archivo de Trámite de la Administración Desconcentrada de Recaudación de Sonora 1</t>
  </si>
  <si>
    <t xml:space="preserve">Archivo de Trámite de la Administración Desconcentrada de Recaudación de Sonora 2 </t>
  </si>
  <si>
    <t>400.56.00.00.00</t>
  </si>
  <si>
    <t xml:space="preserve">Administración Desconcentrada de Recaudación de Sonora 2 </t>
  </si>
  <si>
    <t>Archivo de Trámite de la Administración Desconcentrada de Recaudación de Sonora 2</t>
  </si>
  <si>
    <t xml:space="preserve">Archivo de Trámite de la Administración Desconcentrada de Recaudación de Sonora 3 </t>
  </si>
  <si>
    <t>400.57.00.00.00</t>
  </si>
  <si>
    <t xml:space="preserve">Administración Desconcentrada de Recaudación de Sonora 3 </t>
  </si>
  <si>
    <t>Archivo de Trámite de la Administración Desconcentrada de Recaudación de Sonora 3</t>
  </si>
  <si>
    <t xml:space="preserve">Archivo de Trámite de la Administración Desconcentrada de Recaudación de Tabasco 1 </t>
  </si>
  <si>
    <t>400.58.00.00.00</t>
  </si>
  <si>
    <t xml:space="preserve">Administración Desconcentrada de Recaudación de Tabasco 1 </t>
  </si>
  <si>
    <t>Archivo de Trámite de la Administración Desconcentrada de Recaudación de Tabasco 1</t>
  </si>
  <si>
    <t xml:space="preserve">Archivo de Trámite de la Administración Desconcentrada de Recaudación de Tamaulipas 1 </t>
  </si>
  <si>
    <t>400.59.00.00.00</t>
  </si>
  <si>
    <t xml:space="preserve">Administración Desconcentrada de Recaudación de Tamaulipas 1 </t>
  </si>
  <si>
    <t>Archivo de Trámite de la Administración Desconcentrada de Recaudación de Tamaulipas 1</t>
  </si>
  <si>
    <t xml:space="preserve">Archivo de Trámite de la Administración Desconcentrada de Recaudación de Tamaulipas 3 </t>
  </si>
  <si>
    <t>400.61.00.00.00</t>
  </si>
  <si>
    <t xml:space="preserve">Administración Desconcentrada de Recaudación de Tamaulipas 3 </t>
  </si>
  <si>
    <t>Archivo de Trámite de la Administración Desconcentrada de Recaudación de Tamaulipas 3</t>
  </si>
  <si>
    <t xml:space="preserve">Archivo de Trámite de la Administración Desconcentrada de Recaudación de Tamaulipas 4 </t>
  </si>
  <si>
    <t>400.62.00.00.00</t>
  </si>
  <si>
    <t xml:space="preserve">Administración Desconcentrada de Recaudación de Tamaulipas 4 </t>
  </si>
  <si>
    <t>Archivo de Trámite de la Administración Desconcentrada de Recaudación de Tamaulipas 4</t>
  </si>
  <si>
    <t xml:space="preserve">Archivo de Trámite de la Administración Desconcentrada de Recaudación de Tamaulipas 5 </t>
  </si>
  <si>
    <t>400.63.00.00.00</t>
  </si>
  <si>
    <t xml:space="preserve">Administración Desconcentrada de Recaudación de Tamaulipas 5 </t>
  </si>
  <si>
    <t>Archivo de Trámite de la Administración Desconcentrada de Recaudación de Tamaulipas 5</t>
  </si>
  <si>
    <t xml:space="preserve">Archivo de Trámite de la Administración Desconcentrada de Recaudación de Tlaxcala 1 </t>
  </si>
  <si>
    <t>400.64.00.00.00</t>
  </si>
  <si>
    <t xml:space="preserve">Administración Desconcentrada de Recaudación de Tlaxcala 1 </t>
  </si>
  <si>
    <t>Archivo de Trámite de la Administración Desconcentrada de Recaudación de Tlaxcala 1</t>
  </si>
  <si>
    <t xml:space="preserve">Archivo de Trámite de la Administración Desconcentrada de Recaudación de Veracruz 1 </t>
  </si>
  <si>
    <t>400.65.00.00.00</t>
  </si>
  <si>
    <t xml:space="preserve">Administración Desconcentrada de Recaudación de Veracruz 1 </t>
  </si>
  <si>
    <t>Archivo de Trámite de la Administración Desconcentrada de Recaudación de Veracruz 1</t>
  </si>
  <si>
    <t xml:space="preserve">Archivo de Trámite de la Administración Desconcentrada de Recaudación de Veracruz 2 </t>
  </si>
  <si>
    <t>400.66.00.00.00</t>
  </si>
  <si>
    <t xml:space="preserve">Administración Desconcentrada de Recaudación de Veracruz 2 </t>
  </si>
  <si>
    <t>Archivo de Trámite de la Administración Desconcentrada de Recaudación de Veracruz 2</t>
  </si>
  <si>
    <t xml:space="preserve">Archivo de Trámite de la Administración Desconcentrada de Recaudación de Veracruz 4 </t>
  </si>
  <si>
    <t>400.68.00.00.00</t>
  </si>
  <si>
    <t xml:space="preserve">Administración Desconcentrada de Recaudación de Veracruz 4 </t>
  </si>
  <si>
    <t>Archivo de Trámite de la Administración Desconcentrada de Recaudación de Veracruz 4</t>
  </si>
  <si>
    <t xml:space="preserve">Archivo de Trámite de la Administración Desconcentrada de Recaudación de Yucatán 1 </t>
  </si>
  <si>
    <t>400.70.00.00.00</t>
  </si>
  <si>
    <t xml:space="preserve">Administración Desconcentrada de Recaudación de Yucatán 1 </t>
  </si>
  <si>
    <t>Archivo de Trámite de la Administración Desconcentrada de Recaudación de Yucatán 1</t>
  </si>
  <si>
    <t xml:space="preserve">Archivo de Trámite de la Administración Desconcentrada de Recaudación de Zacatecas 1 </t>
  </si>
  <si>
    <t>400.71.00.00.00</t>
  </si>
  <si>
    <t xml:space="preserve">Administración Desconcentrada de Recaudación de Zacatecas 1 </t>
  </si>
  <si>
    <t>Archivo de Trámite de la Administración Desconcentrada de Recaudación de Zacatecas 1</t>
  </si>
  <si>
    <t>Archivo de Trámite de la Administración Desconcentrada de Recaudación del Distrito Federal  1</t>
  </si>
  <si>
    <t>400.72.00.00.00</t>
  </si>
  <si>
    <t>Administración Desconcentrada de Recaudación del Distrito Federal  1</t>
  </si>
  <si>
    <t>Archivo de Trámite de la Administración Desconcentrada de Recaudación del Distrito Federal 1</t>
  </si>
  <si>
    <t>Archivo de Trámite de la Administración Desconcentrada de Recaudación del Distrito Federal  2</t>
  </si>
  <si>
    <t>400.73.00.00.00</t>
  </si>
  <si>
    <t>Administración Desconcentrada de Recaudación del Distrito Federal  2</t>
  </si>
  <si>
    <t>Archivo de Trámite de la Administración Desconcentrada de Recaudación del Distrito Federal 2</t>
  </si>
  <si>
    <t>Archivo de Trámite de la Administración Desconcentrada de Recaudación del Distrito Federal  3</t>
  </si>
  <si>
    <t>400.74.00.00.00</t>
  </si>
  <si>
    <t>Administración Desconcentrada de Recaudación del Distrito Federal  3</t>
  </si>
  <si>
    <t>Archivo de Trámite de la Administración Desconcentrada de Recaudación del Distrito Federal 3</t>
  </si>
  <si>
    <t>Archivo de Trámite de la Administración Desconcentrada de Recaudación del Distrito Federal  4</t>
  </si>
  <si>
    <t>400.75.00.00.00</t>
  </si>
  <si>
    <t>Administración Desconcentrada de Recaudación del Distrito Federal  4</t>
  </si>
  <si>
    <t>Archivo de Trámite de la Administración Desconcentrada de Recaudación del Distrito Federal 4</t>
  </si>
  <si>
    <t>Archivo de Trámite de la Administración Central de Recursos Financieros</t>
  </si>
  <si>
    <t>300.01.00.00.00</t>
  </si>
  <si>
    <t>Administración Central de Recursos Financieros</t>
  </si>
  <si>
    <t>Archivo de Trámite de la Administración del Ciclo de Capital Humano 1</t>
  </si>
  <si>
    <t>300.02.01.00.00</t>
  </si>
  <si>
    <t>Administración del Ciclo de Capital Humano 1</t>
  </si>
  <si>
    <t>Archivo de Trámite de la Administración de Estudios Organizacionales</t>
  </si>
  <si>
    <t>300.02.08.00.00</t>
  </si>
  <si>
    <t>Administración de Estudios Organizacionales</t>
  </si>
  <si>
    <t>Archivo de Trámite de la Administración del Ciclo de Capital Humano 2</t>
  </si>
  <si>
    <t>300.02.02.00.00</t>
  </si>
  <si>
    <t>Administración del Ciclo de Capital Humano 2</t>
  </si>
  <si>
    <t>Archivo de Trámite de la Administración del Ciclo de Capital Humano 3</t>
  </si>
  <si>
    <t>300.02.03.00.00</t>
  </si>
  <si>
    <t>Administración del Ciclo de Capital Humano 3</t>
  </si>
  <si>
    <t>Archivo de Trámite de la Administración del Ciclo de Capital Humano 4</t>
  </si>
  <si>
    <t>300.02.04.00.00</t>
  </si>
  <si>
    <t>Administración del Ciclo de Capital Humano 4</t>
  </si>
  <si>
    <t>Archivo de Trámite de la Administración del Ciclo de Capital Humano 5 CFTyCE Campus Tlalpan</t>
  </si>
  <si>
    <t>300.02.05.01.00</t>
  </si>
  <si>
    <t>Administración del Ciclo de Capital Humano 5 CFTyCE Campus Tlalpan</t>
  </si>
  <si>
    <t>Archivo de Trámite de la Administración del Ciclo de Capital Humano 5 CFTYCE Campus Chichimequillas</t>
  </si>
  <si>
    <t>300.02.05.03.00</t>
  </si>
  <si>
    <t>Administración del Ciclo de Capital Humano 5 CFTYCE Campus Chichimequillas</t>
  </si>
  <si>
    <t>Archivo de Trámite de la Administración del Ciclo de Capital Humano 6</t>
  </si>
  <si>
    <t>300.02.06.00.00</t>
  </si>
  <si>
    <t>Administración del Ciclo de Capital Humano 6</t>
  </si>
  <si>
    <t>Archivo de Trámite de la Administración Central de Destino de Bienes</t>
  </si>
  <si>
    <t>300.03.00.00.00</t>
  </si>
  <si>
    <t>Administración Central de Destino de Bienes</t>
  </si>
  <si>
    <t>Archivo de Trámite de la Administración de Recursos Materiales 1</t>
  </si>
  <si>
    <t>300.04.01.00.00</t>
  </si>
  <si>
    <t>Administración de Recursos Materiales 1</t>
  </si>
  <si>
    <t>Archivo de Trámite de la Administración de Recursos Materiales 2</t>
  </si>
  <si>
    <t>300.04.02.00.00</t>
  </si>
  <si>
    <t>Administración de Recursos Materiales 2</t>
  </si>
  <si>
    <t>Archivo de Trámite de la Administración de Recursos Materiales 3</t>
  </si>
  <si>
    <t>300.04.03.00.00</t>
  </si>
  <si>
    <t>Administración de Recursos Materiales 3</t>
  </si>
  <si>
    <t>Archivo de Trámite de la Administración de Recursos Materiales 4</t>
  </si>
  <si>
    <t>300.04.04.00.00</t>
  </si>
  <si>
    <t>Administración de Recursos Materiales 4</t>
  </si>
  <si>
    <t>Archivo de Trámite de la Administración de Recursos Materiales 5</t>
  </si>
  <si>
    <t>300.04.05.00.00</t>
  </si>
  <si>
    <t>Archivo de Trámite de la Administración Central de Apoyo Jurídico de Recursos y Servicios</t>
  </si>
  <si>
    <t>300.05.00.00.00</t>
  </si>
  <si>
    <t>Administración Central de Apoyo Jurídico de Recursos y Servicios</t>
  </si>
  <si>
    <t>Archivo de Trámite de la Subadministración de Recursos y Servicios de Aguascalientes</t>
  </si>
  <si>
    <t>300.07.00.01.00</t>
  </si>
  <si>
    <t>Subadministración de Recursos y Servicios de Aguascalientes</t>
  </si>
  <si>
    <t>Archivo de Trámite del Módulo de Recursos y Servicios de León</t>
  </si>
  <si>
    <t>300.07.00.01.01</t>
  </si>
  <si>
    <t xml:space="preserve"> Módulo de Recursos y Servicios de León</t>
  </si>
  <si>
    <t>Archivo de Trámite del Módulo de Recursos y Servicios de San Luis Potosí</t>
  </si>
  <si>
    <t>300.07.00.01.02</t>
  </si>
  <si>
    <t xml:space="preserve"> Módulo de Recursos y Servicios de San Luis Potosí</t>
  </si>
  <si>
    <t>Archivo de Trámite del Módulo de Recursos y Servicios de Zacatecas</t>
  </si>
  <si>
    <t>300.07.00.01.03</t>
  </si>
  <si>
    <t xml:space="preserve"> Módulo de Recursos y Servicios de Zacatecas</t>
  </si>
  <si>
    <t>Archivo de Trámite de la Subadministración de Recursos y Servicios de la Paz</t>
  </si>
  <si>
    <t>300.07.00.02.00</t>
  </si>
  <si>
    <t>Subadministración de Recursos y Servicios de la Paz</t>
  </si>
  <si>
    <t>Archivo de Trámite de la Subadministración de Recursos y Servicios de los Cabos</t>
  </si>
  <si>
    <t>300.07.00.03.00</t>
  </si>
  <si>
    <t>Subadministración de Recursos y Servicios de los Cabos</t>
  </si>
  <si>
    <t>Archivo de Trámite de la Subadministración de Recursos y Servicios de Torreón</t>
  </si>
  <si>
    <t>300.07.00.04.00</t>
  </si>
  <si>
    <t>Subadministración de Recursos y Servicios de Torreón</t>
  </si>
  <si>
    <t>Archivo de Trámite del Módulo de Recursos y Servicios de Durango</t>
  </si>
  <si>
    <t>300.07.00.04.05</t>
  </si>
  <si>
    <t xml:space="preserve"> Módulo de Recursos y Servicios de Durango</t>
  </si>
  <si>
    <t>Archivo de Trámite de la Subadministración de Recursos y Servicios de Colima</t>
  </si>
  <si>
    <t>300.07.00.05.00</t>
  </si>
  <si>
    <t>Subadministración de Recursos y Servicios de Colima</t>
  </si>
  <si>
    <t>Archivo de Trámite del Módulo de Recursos y Servicios de Manzanillo</t>
  </si>
  <si>
    <t>300.07.00.05.01</t>
  </si>
  <si>
    <t xml:space="preserve"> Módulo de Recursos y Servicios de Manzanillo</t>
  </si>
  <si>
    <t>Archivo de Trámite de la Subadministración de Recursos y Servicios de Tuxtla Gutiérrez</t>
  </si>
  <si>
    <t>300.07.00.06.00</t>
  </si>
  <si>
    <t>Subadministración de Recursos y Servicios de Tuxtla Gutiérrez</t>
  </si>
  <si>
    <t>Archivo de Trámite del Módulo de Recursos y Servicios de Tapachula</t>
  </si>
  <si>
    <t>300.07.00.06.05</t>
  </si>
  <si>
    <t xml:space="preserve"> Módulo de Recursos y Servicios de Tapachula</t>
  </si>
  <si>
    <t>Archivo de Trámite de la Subadministración de Recursos y Servicios de Chihuahua</t>
  </si>
  <si>
    <t>300.07.00.07.00</t>
  </si>
  <si>
    <t>Subadministración de Recursos y Servicios de Chihuahua</t>
  </si>
  <si>
    <t>Archivo de Trámite de la Subadministración de Recursos y Servicios de Ciudad Juárez</t>
  </si>
  <si>
    <t>300.07.00.08.00</t>
  </si>
  <si>
    <t>Subadministración de Recursos y Servicios de Ciudad Juárez</t>
  </si>
  <si>
    <t>Archivo de Trámite del Módulo de Recursos y Servicios de Irapuato</t>
  </si>
  <si>
    <t>300.07.00.09.02</t>
  </si>
  <si>
    <t xml:space="preserve"> Módulo de Recursos y Servicios de Irapuato</t>
  </si>
  <si>
    <t>Archivo de Trámite del Módulo de Recursos y Servicios de Quéretaro</t>
  </si>
  <si>
    <t>300.07.00.09.01</t>
  </si>
  <si>
    <t xml:space="preserve"> Módulo de Recursos y Servicios de Quéretaro</t>
  </si>
  <si>
    <t>Archivo de Trámite de la Subadministración de Recursos y Servicios de Acapulco</t>
  </si>
  <si>
    <t>300.07.00.10.00</t>
  </si>
  <si>
    <t>Subadministración de Recursos y Servicios de Acapulco</t>
  </si>
  <si>
    <t>Archivo de Trámite de la Subadministración de Recursos y Servicios de Pachuca</t>
  </si>
  <si>
    <t>300.07.00.11.00</t>
  </si>
  <si>
    <t>Subadministración de Recursos y Servicios de Pachuca</t>
  </si>
  <si>
    <t>Archivo de Trámite de la Subadministración de Recursos y Servicios de Naucalpan</t>
  </si>
  <si>
    <t>300.07.00.12.00</t>
  </si>
  <si>
    <t>Subadministración de Recursos y Servicios de Naucalpan</t>
  </si>
  <si>
    <t>Archivo de Trámite de la Subadministración de Recursos y Servicios de Morelia</t>
  </si>
  <si>
    <t>300.07.00.13.00</t>
  </si>
  <si>
    <t>Subadministración de Recursos y Servicios de Morelia</t>
  </si>
  <si>
    <t>Archivo de Trámite de la Subadministración de Recursos y Servicios de Cuernavaca</t>
  </si>
  <si>
    <t>300.07.00.14.00</t>
  </si>
  <si>
    <t>Subadministración de Recursos y Servicios de Cuernavaca</t>
  </si>
  <si>
    <t>Archivo de Trámite del Módulo de Recursos y Servicios de Iguala</t>
  </si>
  <si>
    <t>300.07.00.14.01</t>
  </si>
  <si>
    <t xml:space="preserve"> Módulo de Recursos y Servicios de Iguala</t>
  </si>
  <si>
    <t>Archivo de Trámite de la Subadministración de Recursos y Servicios de Tepic</t>
  </si>
  <si>
    <t>300.07.00.15.00</t>
  </si>
  <si>
    <t>Subadministración de Recursos y Servicios de Tepic</t>
  </si>
  <si>
    <t>Archivo de Trámite de la Subadministración de Recursos y Servicios de Oaxaca</t>
  </si>
  <si>
    <t>300.07.00.16.00</t>
  </si>
  <si>
    <t>Subadministración de Recursos y Servicios de Oaxaca</t>
  </si>
  <si>
    <t>Archivo de Trámite de la Subadministración de Recursos y Servicios de Puebla</t>
  </si>
  <si>
    <t>300.07.00.17.00</t>
  </si>
  <si>
    <t>Subadministración de Recursos y Servicios de Puebla</t>
  </si>
  <si>
    <t>Archivo de Trámite de la Subadministración de Recursos y Servicios de Chichimequillas</t>
  </si>
  <si>
    <t>300.07.00.18.00</t>
  </si>
  <si>
    <t>Subadministración de Recursos y Servicios de Chichimequillas</t>
  </si>
  <si>
    <t>Archivo de Trámite de la Subadministración de Recursos y Servicios de Cancún</t>
  </si>
  <si>
    <t>300.07.00.19.00</t>
  </si>
  <si>
    <t>Subadministración de Recursos y Servicios de Cancún</t>
  </si>
  <si>
    <t>Archivo de Trámite del Módulo de Recursos y Servicios de Chetumal</t>
  </si>
  <si>
    <t>300.07.00.19.01</t>
  </si>
  <si>
    <t xml:space="preserve"> Módulo de Recursos y Servicios de Chetumal</t>
  </si>
  <si>
    <t>Archivo de Trámite de la Subadministración de Recursos y Servicios de Culiacán</t>
  </si>
  <si>
    <t>300.07.00.20.00</t>
  </si>
  <si>
    <t>Subadministración de Recursos y Servicios de Culiacán</t>
  </si>
  <si>
    <t>Archivo de Trámite del Módulo de Recursos y Servicios de Los Mochis</t>
  </si>
  <si>
    <t>300.07.00.20.01</t>
  </si>
  <si>
    <t xml:space="preserve"> Módulo de Recursos y Servicios de Los Mochis</t>
  </si>
  <si>
    <t>Archivo de Trámite del Módulo de Recursos y Servicios de Mazatlán</t>
  </si>
  <si>
    <t>300.07.00.20.02</t>
  </si>
  <si>
    <t xml:space="preserve"> Módulo de Recursos y Servicios de Mazatlán</t>
  </si>
  <si>
    <t>Archivo de Trámite de la Subadministración de Recursos y Servicios de Hermosillo</t>
  </si>
  <si>
    <t>300.07.00.21.00</t>
  </si>
  <si>
    <t>Subadministración de Recursos y Servicios de Hermosillo</t>
  </si>
  <si>
    <t>Archivo de Trámite del Módulo de Recursos y Servicios de Obregón</t>
  </si>
  <si>
    <t>300.07.00.21.05</t>
  </si>
  <si>
    <t xml:space="preserve"> Módulo de Recursos y Servicios de Obregón</t>
  </si>
  <si>
    <t>Archivo de Trámite de la Subadministración de Recursos y Servicios de Nogales</t>
  </si>
  <si>
    <t>300.07.00.22.00</t>
  </si>
  <si>
    <t>Subadministración de Recursos y Servicios de Nogales</t>
  </si>
  <si>
    <t>Archivo de Trámite de la Subadministración de Recursos y Servicios de Villahermosa</t>
  </si>
  <si>
    <t>300.07.00.23.00</t>
  </si>
  <si>
    <t>Subadministración de Recursos y Servicios de Villahermosa</t>
  </si>
  <si>
    <t>Archivo de Trámite del Módulo de Recursos y Servicios de Coatzacoalcos</t>
  </si>
  <si>
    <t>300.07.00.23.01</t>
  </si>
  <si>
    <t xml:space="preserve"> Módulo de Recursos y Servicios de Coatzacoalcos</t>
  </si>
  <si>
    <t>Archivo de Trámite de la Subadministración de Recursos y Servicios de Nuevo Laredo</t>
  </si>
  <si>
    <t>300.07.00.24.00</t>
  </si>
  <si>
    <t>Subadministración de Recursos y Servicios de Nuevo Laredo</t>
  </si>
  <si>
    <t>Archivo de Trámite del Módulo de Recursos y Servicios de Piedras Negras</t>
  </si>
  <si>
    <t>300.07.00.24.05</t>
  </si>
  <si>
    <t xml:space="preserve"> Módulo de Recursos y Servicios de Piedras Negras</t>
  </si>
  <si>
    <t>Archivo de Trámite de la Subadministración de Recursos y Servicios de Reynosa</t>
  </si>
  <si>
    <t>300.07.00.25.00</t>
  </si>
  <si>
    <t>Subadministración de Recursos y Servicios de Reynosa</t>
  </si>
  <si>
    <t>Archivo de Trámite del Módulo de Recursos y Servicios de Matamoros</t>
  </si>
  <si>
    <t>300.07.00.25.06</t>
  </si>
  <si>
    <t xml:space="preserve"> Módulo de Recursos y Servicios de Matamoros</t>
  </si>
  <si>
    <t>Archivo de Trámite de la Subadministración de Recursos y Servicios de Tampico</t>
  </si>
  <si>
    <t>300.07.00.26.00</t>
  </si>
  <si>
    <t>Subadministración de Recursos y Servicios de Tampico</t>
  </si>
  <si>
    <t>Archivo de Trámite del Módulo de Recursos y Servicios de Tuxpan</t>
  </si>
  <si>
    <t>300.07.00.26.01</t>
  </si>
  <si>
    <t xml:space="preserve"> Módulo de Recursos y Servicios de Tuxpan</t>
  </si>
  <si>
    <t>Archivo de Trámite del Módulo de Recursos y Servicios de Ciudad Victoria</t>
  </si>
  <si>
    <t>300.07.00.26.02</t>
  </si>
  <si>
    <t xml:space="preserve"> Módulo de Recursos y Servicios de Ciudad Victoria</t>
  </si>
  <si>
    <t>Archivo de Trámite de la Subadministración de Recursos y Servicios de Veracruz</t>
  </si>
  <si>
    <t>300.07.00.27.00</t>
  </si>
  <si>
    <t>Subadministración de Recursos y Servicios de Veracruz</t>
  </si>
  <si>
    <t>Archivo de Trámite del Módulo de Recursos y Servicios de Córdoba</t>
  </si>
  <si>
    <t>300.07.00.27.01</t>
  </si>
  <si>
    <t xml:space="preserve"> Módulo de Recursos y Servicios de Córdoba</t>
  </si>
  <si>
    <t>Archivo de Trámite del Módulo de Recursos y Servicios de Xalapa</t>
  </si>
  <si>
    <t>300.07.00.27.02</t>
  </si>
  <si>
    <t xml:space="preserve"> Módulo de Recursos y Servicios de Xalapa</t>
  </si>
  <si>
    <t>Archivo de Trámite de la Subadministración de Recursos y Servicios de Mérida</t>
  </si>
  <si>
    <t>300.07.00.28.00</t>
  </si>
  <si>
    <t>Subadministración de Recursos y Servicios de Mérida</t>
  </si>
  <si>
    <t>Archivo de Trámite del Módulo de Recursos y Servicios de Campeche</t>
  </si>
  <si>
    <t>300.07.00.28.01</t>
  </si>
  <si>
    <t xml:space="preserve"> Módulo de Recursos y Servicios de Campeche</t>
  </si>
  <si>
    <t>Archivo de Trámite de la Subadministración de Recursos y Servicios de Toluca</t>
  </si>
  <si>
    <t>300.07.00.29.00</t>
  </si>
  <si>
    <t>Subadministración de Recursos y Servicios de Toluca</t>
  </si>
  <si>
    <t>Archivo de Trámite del Módulo de Recursos y Servicios de Tlaxcala</t>
  </si>
  <si>
    <t>300.07.04.17.06</t>
  </si>
  <si>
    <t xml:space="preserve"> Módulo de Recursos y Servicios de Tlaxcala</t>
  </si>
  <si>
    <t>Archivo de Trámite de la Administracion de Operación de Recursos Y Servicios 6</t>
  </si>
  <si>
    <t>300.07.06.00.00</t>
  </si>
  <si>
    <t>Administracion de Operación de Recursos Y Servicios 6</t>
  </si>
  <si>
    <t>Archivo de Trámite de la Administracion de Operación de Recursos Y Servicios 7</t>
  </si>
  <si>
    <t>300.07.07.00.00</t>
  </si>
  <si>
    <t>Administracion de Operación de Recursos Y Servicios 7</t>
  </si>
  <si>
    <t>Archivo de Trámite del Módulo de Recursos y Servicios de Ciudad Guzmán</t>
  </si>
  <si>
    <t>300.07.07.05.01</t>
  </si>
  <si>
    <t xml:space="preserve"> Módulo de Recursos y Servicios de Ciudad Guzmán</t>
  </si>
  <si>
    <t>Archivo de Trámite del Módulo de Recursos y Servicios de Puerto Vallarta</t>
  </si>
  <si>
    <t>300.07.07.05.02</t>
  </si>
  <si>
    <t xml:space="preserve"> Módulo de Recursos y Servicios de Puerto Vallarta</t>
  </si>
  <si>
    <t>Archivo de Trámite de la Administracion de Operación de Recursos Y Servicios 8</t>
  </si>
  <si>
    <t>300.07.08.00.00</t>
  </si>
  <si>
    <t>Administracion de Operación de Recursos Y Servicios 8</t>
  </si>
  <si>
    <t>Archivo de Trámite de la Archivo de Trámite del Módulo de Recursos y Servicios de Saltillo</t>
  </si>
  <si>
    <t>300.07.08.00.01</t>
  </si>
  <si>
    <t xml:space="preserve"> Módulo de Recursos y Servicios de Saltillo</t>
  </si>
  <si>
    <t>Archivo de Trámite del Módulo de Recursos y Servicios de Saltillo</t>
  </si>
  <si>
    <t>Archivo de Trámite de la Administracion de Operación de Recursos Y Servicios 9</t>
  </si>
  <si>
    <t>300.07.09.00.00</t>
  </si>
  <si>
    <t>Administracion de Operación de Recursos Y Servicios 9</t>
  </si>
  <si>
    <t>Archivo de Trámite del Módulo de Recursos y Servicios de Mexicali</t>
  </si>
  <si>
    <t>300.07.09.00.01</t>
  </si>
  <si>
    <t xml:space="preserve"> Módulo de Recursos y Servicios de Mexicali</t>
  </si>
  <si>
    <t>Archivo de Trámite de la Subadministración de Recursos y Servicios de Celaya</t>
  </si>
  <si>
    <t>300.07.00.09.00</t>
  </si>
  <si>
    <t>Subadministración de Recursos y Servicios de Celaya</t>
  </si>
  <si>
    <t>Archivo de Trámite del Módulo de Recursos y Servicios de Ensenada</t>
  </si>
  <si>
    <t>300.07.09.00.02</t>
  </si>
  <si>
    <t xml:space="preserve"> Módulo de Recursos y Servicios de Ensenada</t>
  </si>
  <si>
    <t>Archivo de Trámite de la Administración Central de Fideicomisos</t>
  </si>
  <si>
    <t>300.08.00.00.00</t>
  </si>
  <si>
    <t>Administración Central de Fideicomisos</t>
  </si>
  <si>
    <t>Archivo de Trámite de la Administración Central de Coordinación de Seguridad Institucional</t>
  </si>
  <si>
    <t>300.09.00.00.00</t>
  </si>
  <si>
    <t>Administración Central de Coordinación de Seguridad Institucional</t>
  </si>
  <si>
    <t xml:space="preserve">Archivo de Trámite de la Administración Central de Servicios Tributarios al Contribuyente </t>
  </si>
  <si>
    <t>700.01.00.00.00</t>
  </si>
  <si>
    <t xml:space="preserve">Administración Central de Servicios Tributarios al Contribuyente </t>
  </si>
  <si>
    <t>Archivo de Trámite de la Administración Central de Servicios Tributarios al Contribuyente</t>
  </si>
  <si>
    <t>Archivo de Trámite de la Administración Central de Apoyo Jurídico de Servicios al Contribuyente</t>
  </si>
  <si>
    <t>700.02.00.00.00</t>
  </si>
  <si>
    <t>Administración Central de Apoyo Jurídico de Servicios al Contribuyente</t>
  </si>
  <si>
    <t xml:space="preserve">Archivo de Trámite de la Administración Central de Gestión de Servicios y Trámites con Medios Electrónicos </t>
  </si>
  <si>
    <t>700.03.00.00.00</t>
  </si>
  <si>
    <t xml:space="preserve">Administración Central de Gestión de Servicios y Trámites con Medios Electrónicos </t>
  </si>
  <si>
    <t>Archivo de Trámite de la Administración Central de Gestión de Servicios y Trámites con Medios Electrónicos</t>
  </si>
  <si>
    <t xml:space="preserve">Archivo de Trámite de la Administración Central de Operación de Padrones </t>
  </si>
  <si>
    <t>700.04.00.00.00</t>
  </si>
  <si>
    <t xml:space="preserve">Administración Central de Operación de Padrones </t>
  </si>
  <si>
    <t>Archivo de Trámite de la Administración Central de Operación de Padrones</t>
  </si>
  <si>
    <t>Archivo de Trámite de la Administración Central de Comunicación Institucional</t>
  </si>
  <si>
    <t>700.05.00.00.00</t>
  </si>
  <si>
    <t>Administración Central de Comunicación Institucional</t>
  </si>
  <si>
    <t xml:space="preserve">Archivo de Trámite de la Administración Central de Programas Interinstitucionales de Servicios </t>
  </si>
  <si>
    <t>700.06.00.00.00</t>
  </si>
  <si>
    <t xml:space="preserve">Administración Central de Programas Interinstitucionales de Servicios </t>
  </si>
  <si>
    <t>Archivo de Trámite de la Administración Central de Programas Interinstitucionales de Servicios</t>
  </si>
  <si>
    <t xml:space="preserve">Archivo de Trámite de la Administración Central de Promoción a la Formalidad </t>
  </si>
  <si>
    <t>700.07.00.00.00</t>
  </si>
  <si>
    <t xml:space="preserve">Administración Central de Promoción a la Formalidad </t>
  </si>
  <si>
    <t>Archivo de Trámite de la Administración Central de Promoción a la Formalidad</t>
  </si>
  <si>
    <t xml:space="preserve">Archivo de Trámite de la Coordinación Nacional de las Administraciones Desconcentradas de Servicios al Contribuyente </t>
  </si>
  <si>
    <t>700.09.00.00.00</t>
  </si>
  <si>
    <t xml:space="preserve">Coordinación Nacional de las Administraciones Desconcentradas de Servicios al Contribuyente </t>
  </si>
  <si>
    <t>Archivo de Trámite de la Coordinación Nacional de las Administraciones Desconcentradas de Servicios al Contribuyente</t>
  </si>
  <si>
    <t>Archivo de Trámite de la Administración Desconcentrada Servicios al Contribuyente de Aguascalientes 1</t>
  </si>
  <si>
    <t>700.10.00.00.00</t>
  </si>
  <si>
    <t>Administración Desconcentrada Servicios al Contribuyente de Aguascalientes 1</t>
  </si>
  <si>
    <t>Archivo de Trámite de la Administración Desconcentrada Servicios al Contribuyente de Baja California 1</t>
  </si>
  <si>
    <t>700.11.00.00.00</t>
  </si>
  <si>
    <t>Administración Desconcentrada Servicios al Contribuyente de Baja California 1</t>
  </si>
  <si>
    <t>Archivo de Trámite de la Administración Desconcentrada Servicios al Contribuyente de Baja California 2</t>
  </si>
  <si>
    <t>700.12.00.00.00</t>
  </si>
  <si>
    <t>Administración Desconcentrada Servicios al Contribuyente de Baja California 2</t>
  </si>
  <si>
    <t>Archivo de Trámite del Módulo de Servicios Tributarios de Ensenada</t>
  </si>
  <si>
    <t>700.13.00.00.00</t>
  </si>
  <si>
    <t xml:space="preserve"> Módulo de Servicios Tributarios de Ensenada</t>
  </si>
  <si>
    <t>Archivo de Trámite de la Administración Desconcentrada Servicios al Contribuyente de Baja California Sur 1</t>
  </si>
  <si>
    <t>700.14.00.00.00</t>
  </si>
  <si>
    <t>Administración Desconcentrada Servicios al Contribuyente de Baja California Sur 1</t>
  </si>
  <si>
    <t>Archivo de Trámite del Módulo de Servicios Tributarios de los Cabos</t>
  </si>
  <si>
    <t>700.15.00.00.00</t>
  </si>
  <si>
    <t xml:space="preserve"> Módulo de Servicios Tributarios de los Cabos</t>
  </si>
  <si>
    <t>Archivo de Trámite de la Administración Desconcentrada Servicios al Contribuyente de Campeche 1</t>
  </si>
  <si>
    <t>700.16.00.00.00</t>
  </si>
  <si>
    <t>Administración Desconcentrada Servicios al Contribuyente de Campeche 1</t>
  </si>
  <si>
    <t>Archivo de Trámite de la Administración Desconcentrada Servicios al Contribuyente de Coahuila de Zaragoza 1</t>
  </si>
  <si>
    <t>700.17.00.00.00</t>
  </si>
  <si>
    <t>Administración Desconcentrada Servicios al Contribuyente de Coahuila de Zaragoza 1</t>
  </si>
  <si>
    <t>Archivo de Trámite de la Administración Desconcentrada Servicios al Contribuyente de Coahuila de Zaragoza 2</t>
  </si>
  <si>
    <t>700.18.00.00.00</t>
  </si>
  <si>
    <t>Administración Desconcentrada Servicios al Contribuyente de Coahuila de Zaragoza 2</t>
  </si>
  <si>
    <t>Archivo de Trámite de la Administración Desconcentrada Servicios al Contribuyente de Coahuila de Zaragoza 3</t>
  </si>
  <si>
    <t>700.19.00.00.00</t>
  </si>
  <si>
    <t>Administración Desconcentrada Servicios al Contribuyente de Coahuila de Zaragoza 3</t>
  </si>
  <si>
    <t>Archivo de Trámite de la Administración Desconcentrada Servicios al Contribuyente de Colima 1</t>
  </si>
  <si>
    <t>700.20.00.00.00</t>
  </si>
  <si>
    <t>Administración Desconcentrada Servicios al Contribuyente de Colima 1</t>
  </si>
  <si>
    <t>Archivo de Trámite de la Administración Desconcentrada Servicios al Contribuyente de Chiapas 1</t>
  </si>
  <si>
    <t>700.21.00.00.00</t>
  </si>
  <si>
    <t>Administración Desconcentrada Servicios al Contribuyente de Chiapas 1</t>
  </si>
  <si>
    <t>Archivo de Trámite de la Administración Desconcentrada Servicios al Contribuyente de Chiapas 2</t>
  </si>
  <si>
    <t>700.22.00.00.00</t>
  </si>
  <si>
    <t>Administración Desconcentrada Servicios al Contribuyente de Chiapas 2</t>
  </si>
  <si>
    <t>Archivo de Trámite de la Administración Desconcentrada Servicios al Contribuyente de Chihuahua 1</t>
  </si>
  <si>
    <t>700.23.00.00.00</t>
  </si>
  <si>
    <t>Administración Desconcentrada Servicios al Contribuyente de Chihuahua 1</t>
  </si>
  <si>
    <t>Archivo de Trámite de la Administración Desconcentrada Servicios al Contribuyente de Chihuahua 2</t>
  </si>
  <si>
    <t>700.24.00.00.00</t>
  </si>
  <si>
    <t>Administración Desconcentrada Servicios al Contribuyente de Chihuahua 2</t>
  </si>
  <si>
    <t>Archivo de Trámite de la Administración Desconcentrada Servicios al Contribuyente de Durango 1</t>
  </si>
  <si>
    <t>700.25.00.00.00</t>
  </si>
  <si>
    <t>Administración Desconcentrada Servicios al Contribuyente de Durango 1</t>
  </si>
  <si>
    <t>Archivo de Trámite del Módulo de Servicios Tributarios de Irapuato</t>
  </si>
  <si>
    <t>700.26.00.00.00</t>
  </si>
  <si>
    <t xml:space="preserve"> Módulo de Servicios Tributarios de Irapuato</t>
  </si>
  <si>
    <t>Archivo de Trámite de la Administración Desconcentrada Servicios al Contribuyente de Guanajuato 2</t>
  </si>
  <si>
    <t>700.27.00.00.00</t>
  </si>
  <si>
    <t>Administración Desconcentrada Servicios al Contribuyente de Guanajuato 2</t>
  </si>
  <si>
    <t>Archivo de Trámite de la Administración Desconcentrada Servicios al Contribuyente de Guanajuato 3</t>
  </si>
  <si>
    <t>700.28.00.00.00</t>
  </si>
  <si>
    <t>Administración Desconcentrada Servicios al Contribuyente de Guanajuato 3</t>
  </si>
  <si>
    <t>Archivo de Trámite de la Administración Desconcentrada Servicios al Contribuyente de Guerrero 1</t>
  </si>
  <si>
    <t>700.29.00.00.00</t>
  </si>
  <si>
    <t>Administración Desconcentrada Servicios al Contribuyente de Guerrero 1</t>
  </si>
  <si>
    <t>Archivo de Trámite del Módulo de Servicios Tributarios de Iguala</t>
  </si>
  <si>
    <t>700.30.00.00.00</t>
  </si>
  <si>
    <t xml:space="preserve"> Módulo de Servicios Tributarios de Iguala</t>
  </si>
  <si>
    <t>Archivo de Trámite de la Administración Desconcentrada Servicios al Contribuyente de Hidalgo 1</t>
  </si>
  <si>
    <t>700.31.00.00.00</t>
  </si>
  <si>
    <t>Administración Desconcentrada Servicios al Contribuyente de Hidalgo 1</t>
  </si>
  <si>
    <t>Archivo de Trámite de la Administración Desconcentrada Servicios al Contribuyente de Jalisco  1</t>
  </si>
  <si>
    <t>700.32.00.00.00</t>
  </si>
  <si>
    <t>Administración Desconcentrada Servicios al Contribuyente de Jalisco  1</t>
  </si>
  <si>
    <t>Archivo de Trámite de la Administración Desconcentrada Servicios al Contribuyente de Jalisco 1</t>
  </si>
  <si>
    <t>Archivo de Trámite de la Administración Desconcentrada Servicios al Contribuyente de Jalisco  2</t>
  </si>
  <si>
    <t>700.33.00.00.00</t>
  </si>
  <si>
    <t>Administración Desconcentrada Servicios al Contribuyente de Jalisco  2</t>
  </si>
  <si>
    <t>Archivo de Trámite de la Administración Desconcentrada Servicios al Contribuyente de Jalisco 2</t>
  </si>
  <si>
    <t>Archivo de Trámite de la Administración Desconcentrada Servicios al Contribuyente de Jalisco  3</t>
  </si>
  <si>
    <t>700.34.00.00.00</t>
  </si>
  <si>
    <t>Administración Desconcentrada Servicios al Contribuyente de Jalisco  3</t>
  </si>
  <si>
    <t>Archivo de Trámite de la Administración Desconcentrada Servicios al Contribuyente de Jalisco 3</t>
  </si>
  <si>
    <t>Archivo de Trámite del Módulo de Servicios Tributarios de Ciudad Guzmán</t>
  </si>
  <si>
    <t>700.35.00.00.00</t>
  </si>
  <si>
    <t xml:space="preserve"> Módulo de Servicios Tributarios de Ciudad Guzmán</t>
  </si>
  <si>
    <t>Archivo de Trámite del Módulo de Servicios Tributarios de Puerto Vallarta</t>
  </si>
  <si>
    <t>700.36.00.00.00</t>
  </si>
  <si>
    <t xml:space="preserve"> Módulo de Servicios Tributarios de Puerto Vallarta</t>
  </si>
  <si>
    <t>Archivo de Trámite de la Administración Desconcentrada Servicios al Contribuyente de México 1</t>
  </si>
  <si>
    <t>700.37.00.00.00</t>
  </si>
  <si>
    <t>Administración Desconcentrada Servicios al Contribuyente de México 1</t>
  </si>
  <si>
    <t>Archivo de Trámite de la Administración Desconcentrada Servicios al Contribuyente de México 2</t>
  </si>
  <si>
    <t>700.38.00.00.00</t>
  </si>
  <si>
    <t>Administración Desconcentrada Servicios al Contribuyente de México 2</t>
  </si>
  <si>
    <t>Archivo de Trámite de la Administración Desconcentrada Servicios al Contribuyente de Michoacán 1</t>
  </si>
  <si>
    <t>700.39.00.00.00</t>
  </si>
  <si>
    <t>Administración Desconcentrada Servicios al Contribuyente de Michoacán 1</t>
  </si>
  <si>
    <t>Archivo de Trámite del Módulo de Servicios Tributarios de Uruapan</t>
  </si>
  <si>
    <t>700.40.00.00.00</t>
  </si>
  <si>
    <t xml:space="preserve"> Módulo de Servicios Tributarios de Uruapan</t>
  </si>
  <si>
    <t>Archivo de Trámite de la Administración Desconcentrada Servicios al Contribuyente de Morelos 1</t>
  </si>
  <si>
    <t>700.41.00.00.00</t>
  </si>
  <si>
    <t>Administración Desconcentrada Servicios al Contribuyente de Morelos 1</t>
  </si>
  <si>
    <t>Archivo de Trámite de la Administración Desconcentrada Servicios al Contribuyente de Nayarit 1</t>
  </si>
  <si>
    <t>700.42.00.00.00</t>
  </si>
  <si>
    <t>Administración Desconcentrada Servicios al Contribuyente de Nayarit 1</t>
  </si>
  <si>
    <t>Archivo de Trámite de la Administración Desconcentrada Servicios al Contribuyente de Nuevo León 1</t>
  </si>
  <si>
    <t>700.43.00.00.00</t>
  </si>
  <si>
    <t>Administración Desconcentrada Servicios al Contribuyente de Nuevo León 1</t>
  </si>
  <si>
    <t>Archivo de Trámite de la Administración Desconcentrada Servicios al Contribuyente de Nuevo León 2</t>
  </si>
  <si>
    <t>700.44.00.00.00</t>
  </si>
  <si>
    <t>Administración Desconcentrada Servicios al Contribuyente de Nuevo León 2</t>
  </si>
  <si>
    <t>Archivo de Trámite de la Administración Desconcentrada Servicios al Contribuyente de Nuevo León 3</t>
  </si>
  <si>
    <t>700.45.00.00.00</t>
  </si>
  <si>
    <t>Administración Desconcentrada Servicios al Contribuyente de Nuevo León 3</t>
  </si>
  <si>
    <t>Archivo de Trámite de la Administración Desconcentrada Servicios al Contribuyente de Oaxaca 1</t>
  </si>
  <si>
    <t>700.46.00.00.00</t>
  </si>
  <si>
    <t>Administración Desconcentrada Servicios al Contribuyente de Oaxaca 1</t>
  </si>
  <si>
    <t>Archivo de Trámite de la Administración Desconcentrada Servicios al Contribuyente de Puebla 1</t>
  </si>
  <si>
    <t>700.47.00.00.00</t>
  </si>
  <si>
    <t>Administración Desconcentrada Servicios al Contribuyente de Puebla 1</t>
  </si>
  <si>
    <t>Archivo de Trámite de la Administración Desconcentrada Servicios al Contribuyente de Puebla 2</t>
  </si>
  <si>
    <t>700.48.00.00.00</t>
  </si>
  <si>
    <t>Administración Desconcentrada Servicios al Contribuyente de Puebla 2</t>
  </si>
  <si>
    <t>Archivo de Trámite de la Administración Desconcentrada Servicios al Contribuyente de Querétaro 1</t>
  </si>
  <si>
    <t>700.49.00.00.00</t>
  </si>
  <si>
    <t>Administración Desconcentrada Servicios al Contribuyente de Querétaro 1</t>
  </si>
  <si>
    <t>Archivo de Trámite del Módulo de Servicios Tributarios de Chetumal</t>
  </si>
  <si>
    <t>700.50.00.00.00</t>
  </si>
  <si>
    <t xml:space="preserve"> Módulo de Servicios Tributarios de Chetumal</t>
  </si>
  <si>
    <t>Archivo de Trámite de la Administración Desconcentrada Servicios al Contribuyente de Quintana Roo 2</t>
  </si>
  <si>
    <t>700.51.00.00.00</t>
  </si>
  <si>
    <t>Administración Desconcentrada Servicios al Contribuyente de Quintana Roo 2</t>
  </si>
  <si>
    <t>Archivo de Trámite de la Administración Desconcentrada Servicios al Contribuyente de San Luis Potosí 1</t>
  </si>
  <si>
    <t>700.52.00.00.00</t>
  </si>
  <si>
    <t>Administración Desconcentrada Servicios al Contribuyente de San Luis Potosí 1</t>
  </si>
  <si>
    <t>Archivo de Trámite de la Administración Desconcentrada Servicios al Contribuyente de Sinaloa 1</t>
  </si>
  <si>
    <t>700.53.00.00.00</t>
  </si>
  <si>
    <t>Administración Desconcentrada Servicios al Contribuyente de Sinaloa 1</t>
  </si>
  <si>
    <t>Archivo de Trámite de la Administración Desconcentrada Servicios al Contribuyente de Sinaloa 2</t>
  </si>
  <si>
    <t>700.54.00.00.00</t>
  </si>
  <si>
    <t>Administración Desconcentrada Servicios al Contribuyente de Sinaloa 2</t>
  </si>
  <si>
    <t>Archivo de Trámite del Módulo de Servicios Tributarios de los Mochis</t>
  </si>
  <si>
    <t>700.55.00.00.00</t>
  </si>
  <si>
    <t xml:space="preserve"> Módulo de Servicios Tributarios de los Mochis</t>
  </si>
  <si>
    <t>Archivo de Trámite de la Administración Desconcentrada Servicios al Contribuyente de Sonora 1</t>
  </si>
  <si>
    <t>700.56.00.00.00</t>
  </si>
  <si>
    <t>Administración Desconcentrada Servicios al Contribuyente de Sonora 1</t>
  </si>
  <si>
    <t>Archivo de Trámite de la Administración Desconcentrada Servicios al Contribuyente de Sonora 2</t>
  </si>
  <si>
    <t>700.57.00.00.00</t>
  </si>
  <si>
    <t>Administración Desconcentrada Servicios al Contribuyente de Sonora 2</t>
  </si>
  <si>
    <t>Archivo de Trámite de la Administración Desconcentrada Servicios al Contribuyente de Sonora 3</t>
  </si>
  <si>
    <t>700.58.00.00.00</t>
  </si>
  <si>
    <t>Administración Desconcentrada Servicios al Contribuyente de Sonora 3</t>
  </si>
  <si>
    <t>Archivo de Trámite de la Administración Desconcentrada Servicios al Contribuyente de Tabasco 1</t>
  </si>
  <si>
    <t>700.59.00.00.00</t>
  </si>
  <si>
    <t>Administración Desconcentrada Servicios al Contribuyente de Tabasco 1</t>
  </si>
  <si>
    <t>Archivo de Trámite de la Administración Desconcentrada Servicios al Contribuyente de Tamaulipas 1</t>
  </si>
  <si>
    <t>700.60.00.00.00</t>
  </si>
  <si>
    <t>Administración Desconcentrada Servicios al Contribuyente de Tamaulipas 1</t>
  </si>
  <si>
    <t>Archivo de Trámite de la Administración Desconcentrada Servicios al Contribuyente de Tamaulipas 3</t>
  </si>
  <si>
    <t>700.62.00.00.00</t>
  </si>
  <si>
    <t>Administración Desconcentrada Servicios al Contribuyente de Tamaulipas 3</t>
  </si>
  <si>
    <t>Archivo de Trámite de la Administración Desconcentrada Servicios al Contribuyente de Tamaulipas 4</t>
  </si>
  <si>
    <t>700.63.00.00.00</t>
  </si>
  <si>
    <t>Administración Desconcentrada Servicios al Contribuyente de Tamaulipas 4</t>
  </si>
  <si>
    <t>Archivo de Trámite de la Administración Desconcentrada Servicios al Contribuyente de Tamaulipas 5</t>
  </si>
  <si>
    <t>700.64.00.00.00</t>
  </si>
  <si>
    <t>Administración Desconcentrada Servicios al Contribuyente de Tamaulipas 5</t>
  </si>
  <si>
    <t>Archivo de Trámite de la Administración Desconcentrada Servicios al Contribuyente de Tlaxcala 1</t>
  </si>
  <si>
    <t>700.65.00.00.00</t>
  </si>
  <si>
    <t>Administración Desconcentrada Servicios al Contribuyente de Tlaxcala 1</t>
  </si>
  <si>
    <t>Archivo de Trámite de la Administración Desconcentrada Servicios al Contribuyente de Veracruz 1</t>
  </si>
  <si>
    <t>700.66.00.00.00</t>
  </si>
  <si>
    <t>Administración Desconcentrada Servicios al Contribuyente de Veracruz 1</t>
  </si>
  <si>
    <t>Archivo de Trámite de la Administración Desconcentrada Servicios al Contribuyente de Veracruz 2</t>
  </si>
  <si>
    <t>700.67.00.00.00</t>
  </si>
  <si>
    <t>Administración Desconcentrada Servicios al Contribuyente de Veracruz 2</t>
  </si>
  <si>
    <t>Archivo de Trámite del Módulo de Servicios Tributarios de Córdoba</t>
  </si>
  <si>
    <t>700.68.00.00.00</t>
  </si>
  <si>
    <t xml:space="preserve"> Módulo de Servicios Tributarios de Córdoba</t>
  </si>
  <si>
    <t>Archivo de Trámite de la Administración Desconcentrada Servicios al Contribuyente de Veracruz 4</t>
  </si>
  <si>
    <t>700.69.00.00.00</t>
  </si>
  <si>
    <t>Administración Desconcentrada Servicios al Contribuyente de Veracruz 4</t>
  </si>
  <si>
    <t>Archivo de Trámite del Módulo de Servicios Tributarios de Tuxpan</t>
  </si>
  <si>
    <t>700.70.00.00.00</t>
  </si>
  <si>
    <t xml:space="preserve"> Módulo de Servicios Tributarios de Tuxpan</t>
  </si>
  <si>
    <t>Archivo de Trámite de la Administración Desconcentrada Servicios al Contribuyente de Yucatán 1</t>
  </si>
  <si>
    <t>700.71.00.00.00</t>
  </si>
  <si>
    <t>Administración Desconcentrada Servicios al Contribuyente de Yucatán 1</t>
  </si>
  <si>
    <t>Archivo de Trámite de la Administración Desconcentrada Servicios al Contribuyente de Zacatecas 1</t>
  </si>
  <si>
    <t>700.72.00.00.00</t>
  </si>
  <si>
    <t>Administración Desconcentrada Servicios al Contribuyente de Zacatecas 1</t>
  </si>
  <si>
    <t>Archivo de Trámite de la Administración Desconcentrada Servicios al Contribuyente del Distrito Federal 1</t>
  </si>
  <si>
    <t>700.73.00.00.00</t>
  </si>
  <si>
    <t>Administración Desconcentrada Servicios al Contribuyente del Distrito Federal 1</t>
  </si>
  <si>
    <t>Archivo de Trámite de la Administración Desconcentrada Servicios al Contribuyente del Distrito Federal 2</t>
  </si>
  <si>
    <t>700.74.00.00.00</t>
  </si>
  <si>
    <t>Administración Desconcentrada Servicios al Contribuyente del Distrito Federal 2</t>
  </si>
  <si>
    <t>Archivo de Trámite de la Administración Desconcentrada Servicios al Contribuyente del Distrito Federal 3</t>
  </si>
  <si>
    <t>700.75.00.00.00</t>
  </si>
  <si>
    <t>Administración Desconcentrada Servicios al Contribuyente del Distrito Federal 3</t>
  </si>
  <si>
    <t>AQUÍ</t>
  </si>
  <si>
    <t>Archivo de Trámite de la Administración Desconcentrada Servicios al Contribuyente del Distrito Federal 4</t>
  </si>
  <si>
    <t>700.76.00.00.00</t>
  </si>
  <si>
    <t>Administración Desconcentrada Servicios al Contribuyente del Distrito Federal 4</t>
  </si>
  <si>
    <t>AGRSC</t>
  </si>
  <si>
    <t>Archivo de Concentración de la Subadministración de Recursos y Servicios de Cancún</t>
  </si>
  <si>
    <t xml:space="preserve"> Subadministración de Recursos y Servicios de Cancún</t>
  </si>
  <si>
    <t>Archivo de Concentración del Módulo de Recursos y Servicios de San Luis Potosí</t>
  </si>
  <si>
    <t>Archivo de Concentración de la Administración de Operación de Recursos y Servicios 3</t>
  </si>
  <si>
    <t>300.07.03.00.00</t>
  </si>
  <si>
    <t xml:space="preserve"> Administración de Operación de Recursos y Servicios 3</t>
  </si>
  <si>
    <t>Archivo de Concentración del Módulo de Recursos y Servicios de Coatzacoalcos</t>
  </si>
  <si>
    <t>Archivo de Concentración de la Subadministración de Recursos y Servicios de la Paz</t>
  </si>
  <si>
    <t xml:space="preserve"> Subadministración de Recursos y Servicios de la Paz</t>
  </si>
  <si>
    <t>Archivo de Concentración del Módulo de Recursos y Servicios de Irapuato</t>
  </si>
  <si>
    <t>Archivo de Concentración de la Subadministración de Recursos y Servicios de Hermosillo</t>
  </si>
  <si>
    <t xml:space="preserve"> Subadministración de Recursos y Servicios de Hermosillo</t>
  </si>
  <si>
    <t>Archivo de Concentración del Módulo de Recursos y Servicios de Campeche</t>
  </si>
  <si>
    <t>Archivo de Concentración del Módulo de Recursos y Servicios de Ciudad Obregón</t>
  </si>
  <si>
    <t xml:space="preserve"> Módulo de Recursos y Servicios de Ciudad Obregón</t>
  </si>
  <si>
    <t>Archivo de Concentración del Módulo de Recursos y Servicios de Iguala</t>
  </si>
  <si>
    <t>Archivo de Concentración de la Administración de Operación de Recursos y Servicios 8</t>
  </si>
  <si>
    <t xml:space="preserve"> Administración de Operación de Recursos y Servicios 8</t>
  </si>
  <si>
    <t>Archivo de Concentración del Módulo de Recursos y Servicios de Xalapa</t>
  </si>
  <si>
    <t>Archivo de Concentración del Módulo de Recursos y Servicios de Piedras Negras</t>
  </si>
  <si>
    <t>Archivo de Concentración de la Subadministración de Recursos y Servicios de Reynosa</t>
  </si>
  <si>
    <t xml:space="preserve"> Subadministración de Recursos y Servicios de Reynosa</t>
  </si>
  <si>
    <t>Archivo de Concentración de la Subadministración de Recursos y Servicios de Nogales</t>
  </si>
  <si>
    <t xml:space="preserve"> Subadministración de Recursos y Servicios de Nogales</t>
  </si>
  <si>
    <t>Archivo de Concentración de Subadministración de Recursos y Servicios de Acapulco</t>
  </si>
  <si>
    <t>Archivo de Concentración del Módulo de Recursos y Servicios de Puerto Vallarta</t>
  </si>
  <si>
    <t>Archivo de Concentración del Módulo de Recursos y Servicios de Mazatlán</t>
  </si>
  <si>
    <t>Archivo de Concentración de la Subadministración de Recursos y Servicios de Cuernavaca</t>
  </si>
  <si>
    <t xml:space="preserve"> Subadministración de Recursos y Servicios de Cuernavaca</t>
  </si>
  <si>
    <t>Archivo de Concentración de la Subadministración de Recursos y Servicios de Toluca</t>
  </si>
  <si>
    <t xml:space="preserve"> Subadministración de Recursos y Servicios de Toluca</t>
  </si>
  <si>
    <t>Archivo de Concentración de la Subadministración de Recursos y Servicios de Chichimequillas</t>
  </si>
  <si>
    <t xml:space="preserve"> Subadministración de Recursos y Servicios de Chichimequillas</t>
  </si>
  <si>
    <t>Archivo de Concentración de la Subadministración de Recursos y Servicios de Villahermosa</t>
  </si>
  <si>
    <t xml:space="preserve"> Subadministración de Recursos y Servicios de Villahermosa</t>
  </si>
  <si>
    <t>Archivo de Concentración del Módulo de Recursos y Servicios de Chetumal</t>
  </si>
  <si>
    <t>Archivo de Concentración del Módulo de Recursos y Servicios de León</t>
  </si>
  <si>
    <t>Archivo de Concentración de la Subadministración de Recursos y Servicios de Puebla</t>
  </si>
  <si>
    <t xml:space="preserve"> Subadministración de Recursos y Servicios de Puebla</t>
  </si>
  <si>
    <t>Archivo de Concentración del Módulo de Recursos y Servicios de Tuxpan</t>
  </si>
  <si>
    <t>Archivo de Concentración de la Subadministración de Recursos y Servicios de Ciudad Juárez</t>
  </si>
  <si>
    <t xml:space="preserve"> Subadministración de Recursos y Servicios de Ciudad Juárez</t>
  </si>
  <si>
    <t>Archivo de Concentración de la Subadministración de Recursos y Servicios de Los Cabos</t>
  </si>
  <si>
    <t xml:space="preserve"> Subadministración de Recursos y Servicios de Los Cabos</t>
  </si>
  <si>
    <t>Archivo de Concentración de la Subadministración de Recursos y Servicios de Naucalpan</t>
  </si>
  <si>
    <t xml:space="preserve"> Subadministración de Recursos y Servicios de Naucalpan</t>
  </si>
  <si>
    <t>Archivo de Concentración de la Subadministración de Recursos y Servicios de Mérida</t>
  </si>
  <si>
    <t xml:space="preserve"> Subadministración de Recursos y Servicios de Mérida</t>
  </si>
  <si>
    <t>Archivo de Concentración del Módulo de Recursos y Servicios de Ciudad Guzmán</t>
  </si>
  <si>
    <t>Archivo de Concentración de la Subadministración de Recursos y Servicios de Morelia</t>
  </si>
  <si>
    <t xml:space="preserve"> Subadministración de Recursos y Servicios de Morelia</t>
  </si>
  <si>
    <t>Archivo de Concentración del Módulo de Recursos y Servicios de Córdoba</t>
  </si>
  <si>
    <t>Archivo de Concentración de la Subadministración de Recursos y Servicios de Chihuahua</t>
  </si>
  <si>
    <t xml:space="preserve"> Subadministración de Recursos y Servicios de Chihuahua</t>
  </si>
  <si>
    <t>Archivo de Concentración de la Subadministración de Recursos y Servicios de Aguascalientes</t>
  </si>
  <si>
    <t xml:space="preserve"> Subadministración de Recursos y Servicios de Aguascalientes</t>
  </si>
  <si>
    <t>Archivo de Concentración de la Subadministración de Recursos y Servicios de Celaya</t>
  </si>
  <si>
    <t xml:space="preserve"> Subadministración de Recursos y Servicios de Celaya</t>
  </si>
  <si>
    <t>Archivo de Concentración de la Subadministración de Recursos y Servicios de Culiacán</t>
  </si>
  <si>
    <t xml:space="preserve"> Subadministración de Recursos y Servicios de Culiacán</t>
  </si>
  <si>
    <t>Archivo de Concentración del Módulo de Recursos y Servicios de Querétaro</t>
  </si>
  <si>
    <t xml:space="preserve"> Módulo de Recursos y Servicios de Querétaro</t>
  </si>
  <si>
    <t xml:space="preserve">Archivo de Concentración de la Administración de Operación de Recursos y Servicios 9 </t>
  </si>
  <si>
    <t xml:space="preserve"> Administración de Operación de Recursos y Servicios 9 </t>
  </si>
  <si>
    <t>Archivo de Concentración de la Administración de Operación de Recursos y Servicios 9</t>
  </si>
  <si>
    <t>Archivo de Concentración de la Subadministración de Recursos y Servicios de Torreón</t>
  </si>
  <si>
    <t xml:space="preserve"> Subadministración de Recursos y Servicios de Torreón</t>
  </si>
  <si>
    <t>Archivo de Concentración del Módulo de Recursos y Servicios de Los Mochis</t>
  </si>
  <si>
    <t>Archivo de Concentración de la Administración de Operación de Recursos y Servicios 6</t>
  </si>
  <si>
    <t xml:space="preserve"> Administración de Operación de Recursos y Servicios 6</t>
  </si>
  <si>
    <t>Archivo de Concentración de la Subadministración de Recursos y Servicios de Colima</t>
  </si>
  <si>
    <t xml:space="preserve"> Subadministración de Recursos y Servicios de Colima</t>
  </si>
  <si>
    <t>Archivo de Concentración del Módulo de Recursos y Servicios de Uruapan</t>
  </si>
  <si>
    <t>300.07.00.13.04</t>
  </si>
  <si>
    <t xml:space="preserve"> Módulo de Recursos y Servicios de Uruapan</t>
  </si>
  <si>
    <t>Archivo de Concentración de la Subadministración de Recursos y Servicios de Oaxaca</t>
  </si>
  <si>
    <t xml:space="preserve"> Subadministración de Recursos y Servicios de Oaxaca</t>
  </si>
  <si>
    <t>Archivo de Concentración de Subadministración de Recursos y Servicios de Tepic</t>
  </si>
  <si>
    <t>Archivo de Concentración del Módulo de Recursos y Servicios de Durango</t>
  </si>
  <si>
    <t>Archivo de Concentración del Módulo de Recursos y Servicios de Mexicali</t>
  </si>
  <si>
    <t>Archivo de Concentración del Módulo de Recursos y Servicios de Tampico</t>
  </si>
  <si>
    <t xml:space="preserve"> Módulo de Recursos y Servicios de Tampico</t>
  </si>
  <si>
    <t>Archivo de Concentración de la Subadministración de Recursos y Servicios de Pachuca</t>
  </si>
  <si>
    <t xml:space="preserve"> Subadministración de Recursos y Servicios de Pachuca</t>
  </si>
  <si>
    <t>Archivo de Concentración del Módulo de Recursos y Servicios de Tlaxcala</t>
  </si>
  <si>
    <t>Archivo de Concentración del Módulo de Recursos y Servicios de Zacatecas</t>
  </si>
  <si>
    <t xml:space="preserve">Archivo de Concentración de la Administración de Operación de Recursos y Servicios 7 </t>
  </si>
  <si>
    <t xml:space="preserve"> Administración de Operación de Recursos y Servicios 7 </t>
  </si>
  <si>
    <t>Archivo de Concentración de la Administración de Operación de Recursos y Servicios 7</t>
  </si>
  <si>
    <t>Archivo de Concentración del Módulo de Recursos y Servicios de Manzanillo</t>
  </si>
  <si>
    <t>300.07.00.05.01.</t>
  </si>
  <si>
    <t>Archivo de Concentración del Módulo de Recursos y Servicios de Ciudad Victoria</t>
  </si>
  <si>
    <t>Archivo de Concentración del Módulo de Recursos y Servicios de Matamoros</t>
  </si>
  <si>
    <t>Archivo de Concentración de la Subadministración de Recursos y Servicios de Tuxtla Gutiérrez</t>
  </si>
  <si>
    <t xml:space="preserve"> Subadministración de Recursos y Servicios de Tuxtla Gutiérrez</t>
  </si>
  <si>
    <t>Archivo de Concentración de la Subadministración de Recursos y Servicios de Veracruz</t>
  </si>
  <si>
    <t xml:space="preserve"> Subadministración de Recursos y Servicios de Veracruz</t>
  </si>
  <si>
    <t xml:space="preserve">Archivo de Concentración de la Subadministración de Recursos y Servicios de Nuevo Laredo </t>
  </si>
  <si>
    <t xml:space="preserve"> Subadministración de Recursos y Servicios de Nuevo Laredo </t>
  </si>
  <si>
    <t>Archivo de Concentración de la Subadministración de Recursos y Servicios de Nuevo Laredo</t>
  </si>
  <si>
    <t>Archivo de Concentración del Módulo de Recursos y Servicios de Tapachula</t>
  </si>
  <si>
    <t>Identificador del Archivo</t>
  </si>
  <si>
    <t>Nombre de la Unidad Administrativa (Dato Automatizado)</t>
  </si>
  <si>
    <t>Nombre del Archivo Dato Automatizado</t>
  </si>
  <si>
    <t>Administración de Recursos Materiales “5”</t>
  </si>
  <si>
    <t>Nombre del responsable del Archivo</t>
  </si>
  <si>
    <t>Cargo</t>
  </si>
  <si>
    <t>Dirección (ubicación) del Archivo</t>
  </si>
  <si>
    <t>código_ubica</t>
  </si>
  <si>
    <t>Teléfono de contacto del Archivo</t>
  </si>
  <si>
    <t>Correo de contacto del Archivo</t>
  </si>
  <si>
    <t>largo</t>
  </si>
  <si>
    <t>Archivo de Trámite de la Administración Central de Evaluación de seguimiento</t>
  </si>
  <si>
    <t>Archivo de Trámite de la Administración Central de Planeación, Análisis e Información</t>
  </si>
  <si>
    <t>Archivo de Trámite de la Administración de Versiones y laboratorio</t>
  </si>
  <si>
    <t>Archivo de Trámite de la Administración Desconcentrada de Recaudación de Colima 1 Colima</t>
  </si>
  <si>
    <t>Descripcion del Archivo</t>
  </si>
  <si>
    <t xml:space="preserve">Archivo de Trámite de la Administración de Arquitectura Tecnológica </t>
  </si>
  <si>
    <t>Alberto Chamorro Flores</t>
  </si>
  <si>
    <t>Analista</t>
  </si>
  <si>
    <t xml:space="preserve">Archivo de Concentración de la Administración de Operación de Recursos y Servicios 3 </t>
  </si>
  <si>
    <t>Boulevard Atlixcayotl No. 1499, A-4,  Colonia Reserva Territorial Atlixcayotl, C.P. 72810, San Andrés Cholula, Pue.</t>
  </si>
  <si>
    <t>2222117104 Ext. 69617</t>
  </si>
  <si>
    <t>alberto.chamorro@sat.gob.mx</t>
  </si>
  <si>
    <t>Arturo Acuña Vieyra</t>
  </si>
  <si>
    <t>Ma. Rosa Revilla Lugo</t>
  </si>
  <si>
    <t>Luis Carlos García Enríquez</t>
  </si>
  <si>
    <t>Marlene Torres Díaz</t>
  </si>
  <si>
    <t>Carla Karen García Ruelas</t>
  </si>
  <si>
    <t>Alfredo Martín Gómez Saavedra</t>
  </si>
  <si>
    <t>Josefina Oseguera Barragán</t>
  </si>
  <si>
    <t>Isabel Rodríguez Partida</t>
  </si>
  <si>
    <t>Flavio Rueda Almarás</t>
  </si>
  <si>
    <t>Humberto Martín Guzmán Silva</t>
  </si>
  <si>
    <t>Sergio Enrique Montiel Fuentes</t>
  </si>
  <si>
    <t>Jesús Sánchez Gaytán</t>
  </si>
  <si>
    <t>María de Lourdes Castillo García</t>
  </si>
  <si>
    <t>Rosa María Fernandez Cacho</t>
  </si>
  <si>
    <t>Wendy Karina Cruz Galicia.</t>
  </si>
  <si>
    <t>Daniela Gallegos Pedraza</t>
  </si>
  <si>
    <t>Martín Martínez Castillo</t>
  </si>
  <si>
    <t>Carlos Toledo Romero</t>
  </si>
  <si>
    <t>Claudia Alejandra Pantoja Estrada</t>
  </si>
  <si>
    <t>María Luisa Flores Barrón</t>
  </si>
  <si>
    <t>Gerardo Ortíz Guzmán</t>
  </si>
  <si>
    <t>Ildefonso Alfredo García Corona</t>
  </si>
  <si>
    <t>Saúl Cardoza Ramos</t>
  </si>
  <si>
    <t>Tania Gómez Jiménez</t>
  </si>
  <si>
    <t>Enrique del Río García</t>
  </si>
  <si>
    <t>Nora Mariela Canuto Santana</t>
  </si>
  <si>
    <t>Leticia Garduño Herrera</t>
  </si>
  <si>
    <t>Alberto Pérez Rivera</t>
  </si>
  <si>
    <t>María Elizabeth Reynaga Urzúa</t>
  </si>
  <si>
    <t>Salvador Valdez Rivera</t>
  </si>
  <si>
    <t>Luis Caballero Espinosa</t>
  </si>
  <si>
    <t>Margarita Solano Ruiz</t>
  </si>
  <si>
    <t>Salvador Ledesma Muzaleno</t>
  </si>
  <si>
    <t>Selva Franco Sánchez</t>
  </si>
  <si>
    <t>Julieta Estefania Ramírez Sandoval</t>
  </si>
  <si>
    <t>Luz María García Magdaleno</t>
  </si>
  <si>
    <t>Juan Carlos Sosa Cessa</t>
  </si>
  <si>
    <t>Erika Gabriela Moreno Mijangos</t>
  </si>
  <si>
    <t>Manuel Vélez Teista</t>
  </si>
  <si>
    <t>Javier Palma Villa</t>
  </si>
  <si>
    <t>Brenda Ariadna Matus Valde</t>
  </si>
  <si>
    <t>Elizabeth Martínez González</t>
  </si>
  <si>
    <t>Gabriela Itandeui León Jiménez</t>
  </si>
  <si>
    <t>Berenice Pérez Santiago</t>
  </si>
  <si>
    <t>Juan Carlos Gutiérrez Arreola</t>
  </si>
  <si>
    <t xml:space="preserve">Blanca Lidia Aquino Rubio </t>
  </si>
  <si>
    <t>André Marcel Lacarriere Lezama</t>
  </si>
  <si>
    <t>Claudia Peredo Hernández</t>
  </si>
  <si>
    <t>Lizbeth Nayeli Roque Ruiz</t>
  </si>
  <si>
    <t>Carlos Agustín Rodríguez Chang</t>
  </si>
  <si>
    <t>Aidé Miriam Belmont Dávila</t>
  </si>
  <si>
    <t>Marco Antonio Estrada Nieto</t>
  </si>
  <si>
    <t>Isaac García López</t>
  </si>
  <si>
    <t>Paola Anahí Canela Palma</t>
  </si>
  <si>
    <t>Diana Angélica Hernández López</t>
  </si>
  <si>
    <t>Alejandra Marín Valladares</t>
  </si>
  <si>
    <t>Miriam Luna Orta</t>
  </si>
  <si>
    <t>Armando Manuel Rodríguez Ávalos</t>
  </si>
  <si>
    <t>Sandra Luz Miranda Hernández</t>
  </si>
  <si>
    <t>Rosa Melida Trujillo González</t>
  </si>
  <si>
    <t>Alejandro García Ravize Guizar</t>
  </si>
  <si>
    <t>Salvador Escoto Salazar</t>
  </si>
  <si>
    <t>José Manuel González Domínguez</t>
  </si>
  <si>
    <t>Jorge Said Gonzalez Muñoz</t>
  </si>
  <si>
    <t>Jorge Salvador Marmolejo Raygoza</t>
  </si>
  <si>
    <t>Leobardo Sánchez Ramírez</t>
  </si>
  <si>
    <t>Ángel Antonio González Antonio</t>
  </si>
  <si>
    <t>Elizabeth Hernández Cruz</t>
  </si>
  <si>
    <t>Gricel de Jesús Peralta Ledesma</t>
  </si>
  <si>
    <t>Eduardo Velasco Ramírez</t>
  </si>
  <si>
    <t>Ana Lilia Tellez Hernández</t>
  </si>
  <si>
    <t>Fanny Nayeli Hernández Ortega</t>
  </si>
  <si>
    <t>Carlos Isaac Cervantes Gómez</t>
  </si>
  <si>
    <t>Gustavo Moya Mejía</t>
  </si>
  <si>
    <t>Diana Rocío Rojas Hernández</t>
  </si>
  <si>
    <t>Ma. del Carmen Teultla Martínez</t>
  </si>
  <si>
    <t>Luis Fernando Ruíz Guerra</t>
  </si>
  <si>
    <t>Lucero Moreno Abraham</t>
  </si>
  <si>
    <t>Veronica Nava Muro</t>
  </si>
  <si>
    <t>Susana Muñoz Martín</t>
  </si>
  <si>
    <t>Lucia Ruiz Torres</t>
  </si>
  <si>
    <t>Noemí Esmeralda Guzmán Villagómez</t>
  </si>
  <si>
    <t>José German Ramírez Cortes</t>
  </si>
  <si>
    <t>Norma González Mondragón</t>
  </si>
  <si>
    <t>Alejandro Granados Lujano</t>
  </si>
  <si>
    <t>Elia Rebeca Montiel Martínez</t>
  </si>
  <si>
    <t>Mariana Saine Hernández González</t>
  </si>
  <si>
    <t>Lucero Reyes Centeno</t>
  </si>
  <si>
    <t>Julio Cesar Lozano Valerio</t>
  </si>
  <si>
    <t>Nancy Nallely Cortés Alfaro</t>
  </si>
  <si>
    <t>Veronica Maricela Barrera Gámez</t>
  </si>
  <si>
    <t>Ma. Lourdes Guadarrama Pérez</t>
  </si>
  <si>
    <t>Ivonne Díaz Rodríguez</t>
  </si>
  <si>
    <t>Rosalinda Treviño Ortiz</t>
  </si>
  <si>
    <t>Josafath Cervantes Gutiíerrez</t>
  </si>
  <si>
    <t>Jesús Huerta López</t>
  </si>
  <si>
    <t>Jesús Rafael López Martínez</t>
  </si>
  <si>
    <t>Yasmín Angélica Ávila Soriano</t>
  </si>
  <si>
    <t>Guadalupe Álvarez Balderas</t>
  </si>
  <si>
    <t>Alondra Yazmín Luna González</t>
  </si>
  <si>
    <t>Oscar Fernández Pallares</t>
  </si>
  <si>
    <t>Alejandro Federico Tejeda Muñoz</t>
  </si>
  <si>
    <t>José ignacio Pérez García</t>
  </si>
  <si>
    <t>Nancy Patricia Alvarado Arias</t>
  </si>
  <si>
    <t>Homero Ángel García Merino</t>
  </si>
  <si>
    <t>Rafael Salas Montiel</t>
  </si>
  <si>
    <t>José Alfredo de la Concha Ramírez</t>
  </si>
  <si>
    <t>Fernando Lara García</t>
  </si>
  <si>
    <t>Ana Karina Ramírez Reyes</t>
  </si>
  <si>
    <t>Ariel Avalos Díaz</t>
  </si>
  <si>
    <t>Diana Ángelica Álvarez Frias</t>
  </si>
  <si>
    <t>Maria del Carmen Vazquez Solis</t>
  </si>
  <si>
    <t>Karla Xóchitl González Uribe</t>
  </si>
  <si>
    <t>Ignacio Trujillo Hernández</t>
  </si>
  <si>
    <t>Blanca Sánchez Torres</t>
  </si>
  <si>
    <t>Jesús Covarrubias Sánchez</t>
  </si>
  <si>
    <t>Florencio Fernando González Velazquez</t>
  </si>
  <si>
    <t>Rogelio de Jesús Ramírez Vargas</t>
  </si>
  <si>
    <t xml:space="preserve">Guadalupe Del Zagrario Loyo Fernández </t>
  </si>
  <si>
    <t xml:space="preserve">J. Victor Carmen Aguilar Flores </t>
  </si>
  <si>
    <t>Alfonso Feliz Mendoza Méndez</t>
  </si>
  <si>
    <t>Ricardo Muñoz Chávez</t>
  </si>
  <si>
    <t>Nayelli Monserrat García Cirangua</t>
  </si>
  <si>
    <t>Miguel Ángel Hernández Cervantes</t>
  </si>
  <si>
    <t>Guadalupe del Rosario Villa Sánchez</t>
  </si>
  <si>
    <t>Francisco Gerardo López Espinoza</t>
  </si>
  <si>
    <t>Claudia Herrera Flores</t>
  </si>
  <si>
    <t>Jesús Márquez Rangel</t>
  </si>
  <si>
    <t>Aurea Olvido Vargas Bueno</t>
  </si>
  <si>
    <t>Hernán Félix Parra Osuna</t>
  </si>
  <si>
    <t>José Antonio Dominguez Murillo</t>
  </si>
  <si>
    <t>Guillermo Jesús Lozano Martinez</t>
  </si>
  <si>
    <t>Francisco Javier Gómez Avelar</t>
  </si>
  <si>
    <t>Mariano Alberto Rosales</t>
  </si>
  <si>
    <t>Rosa María Vera Chávez</t>
  </si>
  <si>
    <t>Jacqueline Hernández Barrios</t>
  </si>
  <si>
    <t>Beatriz Elena Mercado Rodríguez</t>
  </si>
  <si>
    <t>Guadalupe Ramírez Santillán</t>
  </si>
  <si>
    <t>Roberto Ozuna Reyes</t>
  </si>
  <si>
    <t>Diana Aimee Hernández Ramírez</t>
  </si>
  <si>
    <t>Amalia Vásquez Hernández</t>
  </si>
  <si>
    <t>Linda Meza Álvarez</t>
  </si>
  <si>
    <t>Abraham Gildardo Rodríguez de la Rosa</t>
  </si>
  <si>
    <t>Cristian Favián Torres Villegas</t>
  </si>
  <si>
    <t>Ricardo Sandoval Camargo</t>
  </si>
  <si>
    <t>Fernando Enrique Manzanero UC</t>
  </si>
  <si>
    <t>Jesús Manuel Ortíz Huerta</t>
  </si>
  <si>
    <t>Ricardo Cárdenas Quiroz</t>
  </si>
  <si>
    <t>Francisco Burgos Puente</t>
  </si>
  <si>
    <t>Jaime Carrera Carrillo</t>
  </si>
  <si>
    <t>Nilda Margarita de los Reyes Lara</t>
  </si>
  <si>
    <t>Mónica Mejía Gaytán</t>
  </si>
  <si>
    <t>José Inés Puebla Martínez</t>
  </si>
  <si>
    <t>Luz María Zambrano Rojas</t>
  </si>
  <si>
    <t>María del Pilar Aguilera Butanda</t>
  </si>
  <si>
    <t>Manuel Peláez Acevedo</t>
  </si>
  <si>
    <t>Ivon Valdez Fuentes</t>
  </si>
  <si>
    <t>Etzel Vergara de la Cruz</t>
  </si>
  <si>
    <t>Jesús Hernández Torres</t>
  </si>
  <si>
    <t>Teodoro Sandoval Barraza</t>
  </si>
  <si>
    <t>Luis Ramírez Campa</t>
  </si>
  <si>
    <t>Sergio Alejandro Barajas Hernández</t>
  </si>
  <si>
    <t>Viridiana Resendiz López</t>
  </si>
  <si>
    <t>Eduardo Abraham Torres Vélez</t>
  </si>
  <si>
    <t>Carlos Alberto Santacruz González</t>
  </si>
  <si>
    <t>Claudia Lorena López Morales</t>
  </si>
  <si>
    <t>J. Félix Martínez Ibarra</t>
  </si>
  <si>
    <t>María del Carmen Barrón Lozano</t>
  </si>
  <si>
    <t>Fernando Ramírez Carreño</t>
  </si>
  <si>
    <t>Juan Manuel Mariscal Martínez</t>
  </si>
  <si>
    <t>Celso Emigdio Medina Medina</t>
  </si>
  <si>
    <t>Ericka Balderas Morales</t>
  </si>
  <si>
    <t>Alejandra del Carmen Ferreira Verde</t>
  </si>
  <si>
    <t xml:space="preserve">Mario Cortes Alejandro </t>
  </si>
  <si>
    <t>Victoria Mesalina del Carmen Lario Cortes</t>
  </si>
  <si>
    <t>Luis Ramón García Aguilar</t>
  </si>
  <si>
    <t>Roberto Cruz Encinas</t>
  </si>
  <si>
    <t>María Norely Morando Grijalva</t>
  </si>
  <si>
    <t>María Gabriela Contreras Medina</t>
  </si>
  <si>
    <t>Margarita López de la Cruz</t>
  </si>
  <si>
    <t>Roberto Sibaja Matias</t>
  </si>
  <si>
    <t>Juan Manuel de la Cruz May Quintal</t>
  </si>
  <si>
    <t>María de los Angeles Carrillo García</t>
  </si>
  <si>
    <t>Jesús Francisco Sánchez Estrada</t>
  </si>
  <si>
    <t>Erik Juárez Hernández</t>
  </si>
  <si>
    <t>Israel Mendoza Ríos</t>
  </si>
  <si>
    <t>Omar Pineda Peralta</t>
  </si>
  <si>
    <t>Sandra Luz Moreno Juárez</t>
  </si>
  <si>
    <t>Álvaro Gabriel Colón González</t>
  </si>
  <si>
    <t>Guadalupe Gallegos Villalobos</t>
  </si>
  <si>
    <t>Fernado Tapia Díaz</t>
  </si>
  <si>
    <t>Uziel Zoram Martínez Valenzuela</t>
  </si>
  <si>
    <t>José Roberto García Hernández</t>
  </si>
  <si>
    <t>Emmanuel Hernández Orozco</t>
  </si>
  <si>
    <t>Carlos Augusto de la Torre Ramírez</t>
  </si>
  <si>
    <t>Fernando Reyes Cigarroa</t>
  </si>
  <si>
    <t>Jenny Olvera García</t>
  </si>
  <si>
    <t>Victor Manuel Ayala Ávila</t>
  </si>
  <si>
    <t>Josué de Jesús Adame</t>
  </si>
  <si>
    <t>Héctor Velasco Arzate</t>
  </si>
  <si>
    <t>Ma. Guadalupe Gutiérrez Martínez</t>
  </si>
  <si>
    <t>Blanca Estela Galicia Godinez</t>
  </si>
  <si>
    <t>Candelario Sánchez Enríquez</t>
  </si>
  <si>
    <t>César Moisés Mendoza Azcorra</t>
  </si>
  <si>
    <t>Juan Moises Salgado Pichardo</t>
  </si>
  <si>
    <t>Nora Galicia Corona</t>
  </si>
  <si>
    <t>Esmeralda Isabel Arredondo Solis</t>
  </si>
  <si>
    <t>Al Gersón Rincon Guadarrama</t>
  </si>
  <si>
    <t>Óscar Ramón Lara Arreola</t>
  </si>
  <si>
    <t>Sonia Saucedo González</t>
  </si>
  <si>
    <t>Adrián Gámez Escamilla</t>
  </si>
  <si>
    <t>Fernado Isaac Guerrero Gaméz</t>
  </si>
  <si>
    <t>Flor de María López Cruz</t>
  </si>
  <si>
    <t>Alain Arturo Sánchez Álvarez Tostado</t>
  </si>
  <si>
    <t>Yannid Espejel Sánchez</t>
  </si>
  <si>
    <t>Javier Ramos Ramírez</t>
  </si>
  <si>
    <t>Juan Manuel Valero Tapia</t>
  </si>
  <si>
    <t>María Barbarita Rivera Peréz</t>
  </si>
  <si>
    <t>Yolanda Luna Hernández</t>
  </si>
  <si>
    <t>Sergio Loreto Colorado Valdenegro</t>
  </si>
  <si>
    <t>Dulce María Hermosillo López</t>
  </si>
  <si>
    <t>Erika María Heredia Palma</t>
  </si>
  <si>
    <t>Paola Karina Gómez Estrella</t>
  </si>
  <si>
    <t>María Isabel Febles Cordero</t>
  </si>
  <si>
    <t>José Antonio Mendoza Flores</t>
  </si>
  <si>
    <t>José Ángel Ortiz Escamilla</t>
  </si>
  <si>
    <t>José Daniel Peréz Marín</t>
  </si>
  <si>
    <t>Juan Carlos Orozco Ortiz</t>
  </si>
  <si>
    <t>Segio Hernández Pacheco</t>
  </si>
  <si>
    <t>Rafael Zamora López</t>
  </si>
  <si>
    <t>José Luis Castillo Hernández</t>
  </si>
  <si>
    <t>Jesús Raya Jaramillo</t>
  </si>
  <si>
    <t>Ricardo de la Torre Ortiz</t>
  </si>
  <si>
    <t>Ana María Velázquez Plata</t>
  </si>
  <si>
    <t>Jorge Carlos Gómez Pérez</t>
  </si>
  <si>
    <t>Victor Daniel Reyes Pérez</t>
  </si>
  <si>
    <t>Magali Figueroa García</t>
  </si>
  <si>
    <t>Joel Leonardo de la Cruz Montes</t>
  </si>
  <si>
    <t>Janeth Cabrera García</t>
  </si>
  <si>
    <t>Ana Karla Martínez Carrillo</t>
  </si>
  <si>
    <t xml:space="preserve">Aida Eneida Ramos López </t>
  </si>
  <si>
    <t>Christian Jesús Díaz Delgado</t>
  </si>
  <si>
    <t>Marjorie Jael Zapata Morales</t>
  </si>
  <si>
    <t>Maluyi Domínguez Martínez</t>
  </si>
  <si>
    <t>Carlos Alberto Noriega Olivera</t>
  </si>
  <si>
    <t>Jesús Meléndez Chavíra</t>
  </si>
  <si>
    <t>María Angélica Ibarra Rangel</t>
  </si>
  <si>
    <t>María de Lourdes Olmos Mancillas</t>
  </si>
  <si>
    <t>Sergio Manuel Alvarado</t>
  </si>
  <si>
    <t xml:space="preserve">Elisa Nallely Fuentes Luna  </t>
  </si>
  <si>
    <t xml:space="preserve">Francisco Nieto Ruiz </t>
  </si>
  <si>
    <t>Jesús Ángel Mánjarrez Salazar</t>
  </si>
  <si>
    <t>Oscár Bailon Delgado</t>
  </si>
  <si>
    <t>Ma. Beatriz López Martínez</t>
  </si>
  <si>
    <t>José Carranza Reyes</t>
  </si>
  <si>
    <t>Erika Meneses Mentado</t>
  </si>
  <si>
    <t>Edwiges Gónez Morones</t>
  </si>
  <si>
    <t>Ana Leticia Gallardo López</t>
  </si>
  <si>
    <t>Janeth Elizabeth Velasco Velasco</t>
  </si>
  <si>
    <t>Juan Zenón Remigio Alvarez</t>
  </si>
  <si>
    <t>Martín Sandoval Cepeda</t>
  </si>
  <si>
    <t>José Luis Lemus Sánchez</t>
  </si>
  <si>
    <t>Yolanda Gómez Ocampo</t>
  </si>
  <si>
    <t>Juan Carlos Rios Navarro</t>
  </si>
  <si>
    <t>Jorge Ramón Lara Barajas</t>
  </si>
  <si>
    <t xml:space="preserve">Georgina Elizabeth Pedraza Sánchez.               </t>
  </si>
  <si>
    <t>Joel Eduardo López Hernández</t>
  </si>
  <si>
    <t>Aquilino Ramos Méndez</t>
  </si>
  <si>
    <t>María Del Carmen Ignacia Gutiérrez Ramírez</t>
  </si>
  <si>
    <t>Enrique Analco Sacramento</t>
  </si>
  <si>
    <t>Mercedes Peña Molina</t>
  </si>
  <si>
    <t xml:space="preserve">Francisco Gutierrez Figueroa </t>
  </si>
  <si>
    <t>Alejandra Escobedo Gómez</t>
  </si>
  <si>
    <t>Lorena Valenzuela Nieblas</t>
  </si>
  <si>
    <t xml:space="preserve">Luis Romero Gastélum. </t>
  </si>
  <si>
    <t>Alma Angelina Blanco Montaño</t>
  </si>
  <si>
    <t>Sandra Luz Acosta Cosme</t>
  </si>
  <si>
    <t>Evangelina Armenta Astorga</t>
  </si>
  <si>
    <t>Silvia Gómez Jiménez</t>
  </si>
  <si>
    <t>Alicia Razo Ocejo</t>
  </si>
  <si>
    <t xml:space="preserve">Claudia Verónica Álvarez Núñez    </t>
  </si>
  <si>
    <t>Norma Alicia Chavira Rojo</t>
  </si>
  <si>
    <t>Rodolfo Villalobos Alonso</t>
  </si>
  <si>
    <t>Leticia Hernández Valerdi</t>
  </si>
  <si>
    <t>César Hernández Chávez</t>
  </si>
  <si>
    <t>Claudia Bárbara Ruiz Monroy</t>
  </si>
  <si>
    <t>Margarita Rodríguez Parada</t>
  </si>
  <si>
    <t>Norma Edith Guerrero Méndez</t>
  </si>
  <si>
    <t>Alma Delia Martínez Carrillo</t>
  </si>
  <si>
    <t>Héctor Julián Valentín Dávila</t>
  </si>
  <si>
    <t>Ángel García Rivera</t>
  </si>
  <si>
    <t>Roberto González Mata</t>
  </si>
  <si>
    <t>María del Socorro Jimenez Toledo</t>
  </si>
  <si>
    <t>Jonathan Hernández Herrera</t>
  </si>
  <si>
    <t>Alejandra Guzmán Meza</t>
  </si>
  <si>
    <t>José Ignacio Carrillo García</t>
  </si>
  <si>
    <t>Gilberto Ocampo Gameros</t>
  </si>
  <si>
    <t>Jorge Andrés Huchin Moo</t>
  </si>
  <si>
    <t>Citlally Lara Solís</t>
  </si>
  <si>
    <t>Ismael Escobar Córdova</t>
  </si>
  <si>
    <t>Juan Luis Muñoz Beltrán</t>
  </si>
  <si>
    <t>Omar Horacio Flores de la Paz</t>
  </si>
  <si>
    <t>Jorge Luis Suarez Rodríguez</t>
  </si>
  <si>
    <t>Armando Hernández Chávez</t>
  </si>
  <si>
    <t>Victor Hugo Betancourt Parral</t>
  </si>
  <si>
    <t>María Teresa Padilla Hernández</t>
  </si>
  <si>
    <t>Jessica Lorena Vazquez Anguiano</t>
  </si>
  <si>
    <t>Miguel Ángel Esparza Bernal</t>
  </si>
  <si>
    <t>Pedro César Moreno Hernández</t>
  </si>
  <si>
    <t>José Luis Enrique Gutierrez Tielve</t>
  </si>
  <si>
    <t>Andres Herández Caciano</t>
  </si>
  <si>
    <t>Myriam Vironchi Lujan</t>
  </si>
  <si>
    <t>Angela Veronica Gómez Araiza</t>
  </si>
  <si>
    <t>Manuel de Jesús Murillo Hernández</t>
  </si>
  <si>
    <t>Francisco Contreras Méndez</t>
  </si>
  <si>
    <t>Luis Gilberto Estrada Soto</t>
  </si>
  <si>
    <t>Viridiana Vera Ambriz</t>
  </si>
  <si>
    <t>Rene Pineda Santos</t>
  </si>
  <si>
    <t>Roberto Carlos González Acosta</t>
  </si>
  <si>
    <t>Iliana Denisee González Castillo</t>
  </si>
  <si>
    <t>José Hernández Gallegos</t>
  </si>
  <si>
    <t>José Gustavo García Valdéz</t>
  </si>
  <si>
    <t>Laura Yolanda Méndez López</t>
  </si>
  <si>
    <t>Juan Gilberto Macias Herrera</t>
  </si>
  <si>
    <t>Arturo Soledad Vazquez</t>
  </si>
  <si>
    <t>Teodoro Almanza Maldonado</t>
  </si>
  <si>
    <t>Neri Karina Valdéz Pacheco</t>
  </si>
  <si>
    <t>Israel Solis Torres</t>
  </si>
  <si>
    <t>Jesús Guadalupe Martínez Espinoza</t>
  </si>
  <si>
    <t>Lluvia Nohemi García Sainz</t>
  </si>
  <si>
    <t>Trinidad Lugo Palafox</t>
  </si>
  <si>
    <t>Griselda Ortega Torres</t>
  </si>
  <si>
    <t>María Gabriela Aldaz Carbajal</t>
  </si>
  <si>
    <t>César Augusto Jiménez Vázquez</t>
  </si>
  <si>
    <t>Gilberto Borrego Ramírez</t>
  </si>
  <si>
    <t>Flavio Jesús Zapiain Cervantes</t>
  </si>
  <si>
    <t>Martha Erika Gallardo Cruz</t>
  </si>
  <si>
    <t>Humberto Reyes Domínguez</t>
  </si>
  <si>
    <t>Guadalupe Muñoz López</t>
  </si>
  <si>
    <t>Juana Isabel Romero Santos</t>
  </si>
  <si>
    <t>Adonay Gerardo Domínguez López</t>
  </si>
  <si>
    <t>Olga Christell Coba Alamilla</t>
  </si>
  <si>
    <t>Wilian Martínez Aguirre</t>
  </si>
  <si>
    <t>Otilia Herrera Guzmán</t>
  </si>
  <si>
    <t>Dora Luz Hernández Aboytes</t>
  </si>
  <si>
    <t>Israel Parra Arroyo</t>
  </si>
  <si>
    <t>Francisco Javier Ramírez Flores</t>
  </si>
  <si>
    <t>Emiliano Samuel González Mora</t>
  </si>
  <si>
    <t>Anastasio Solorio Santoyo</t>
  </si>
  <si>
    <t>Alicia Pérez Ramos</t>
  </si>
  <si>
    <t>Juan Antonio Cuestas Jaimes</t>
  </si>
  <si>
    <t>Verónica Ponce Brisueño</t>
  </si>
  <si>
    <t>Ángel Ricardo Avendaño Ramírez</t>
  </si>
  <si>
    <t>Alejandro Mendoza García</t>
  </si>
  <si>
    <t>Mirna López Montes</t>
  </si>
  <si>
    <t>Myriam Villaseñor Padilla</t>
  </si>
  <si>
    <t>María Josefina Moreno Castañeda</t>
  </si>
  <si>
    <t>María del Carmen Regalado Padilla</t>
  </si>
  <si>
    <t>José Manuel Torres Dávila</t>
  </si>
  <si>
    <t>María Gladis García Miranda</t>
  </si>
  <si>
    <t>César Lerma Hernández</t>
  </si>
  <si>
    <t>Margarita María Flores Cabrera</t>
  </si>
  <si>
    <t>Nadia Lizeth Reza Enriquez</t>
  </si>
  <si>
    <t>Consuelo Hernández Salas</t>
  </si>
  <si>
    <t>Dorian Gómez Dotor</t>
  </si>
  <si>
    <t>Hortensia Rosado López</t>
  </si>
  <si>
    <t>José Luis Gálvez Durante</t>
  </si>
  <si>
    <t>Zulema Karina Cruz Astorga</t>
  </si>
  <si>
    <t>Leticia Hernández Moreno</t>
  </si>
  <si>
    <t>Manuel Arturo Ordoñez Abalos</t>
  </si>
  <si>
    <t>Cynthia Ivette Ortiz Manzanares</t>
  </si>
  <si>
    <t>Claudia Mónica Coronel Camacho</t>
  </si>
  <si>
    <t>Gustavo Naranjo García</t>
  </si>
  <si>
    <t>Alma Armida Alcantar Joya</t>
  </si>
  <si>
    <t>Saira Guadalupe Arana Ramírez</t>
  </si>
  <si>
    <t>Pedro León Cano</t>
  </si>
  <si>
    <t>Guadalupe Flores Vázquez</t>
  </si>
  <si>
    <t>Lineth Unzón Avilés</t>
  </si>
  <si>
    <t>Héctor Darinel González Luna</t>
  </si>
  <si>
    <t>Luis Alejandro Jiménez Herrera</t>
  </si>
  <si>
    <t>Carlos Christhian Rosales Cuéllar</t>
  </si>
  <si>
    <t>Luis Lara Vargas</t>
  </si>
  <si>
    <t>Patricia Margarita Ochoa Tirado</t>
  </si>
  <si>
    <t>José Luis Ángel Jiménez Garcia</t>
  </si>
  <si>
    <t>Ma. Elena Godoy Zavala</t>
  </si>
  <si>
    <t>Rosa del Carmen Ballesteros Espinoza</t>
  </si>
  <si>
    <t>Gina Grisel Rivera Limas</t>
  </si>
  <si>
    <t>Sulamita Abigail Montaño Hernández</t>
  </si>
  <si>
    <t>Victoria Caro Caro</t>
  </si>
  <si>
    <t>Mariana Carrillo Nagay</t>
  </si>
  <si>
    <t>María del Socorro Ibarra Hernández</t>
  </si>
  <si>
    <t>Dilia Isela Fernández Hernández</t>
  </si>
  <si>
    <t>Manuela Camarillo Carbajal</t>
  </si>
  <si>
    <t>Amanda Carmona Pérez</t>
  </si>
  <si>
    <t>Areli Olavarri Cervantes</t>
  </si>
  <si>
    <t>Francisco Roque Alcantar</t>
  </si>
  <si>
    <t>Alicia Antón Godínez</t>
  </si>
  <si>
    <t>María de los Dolores Sánchez Fabela</t>
  </si>
  <si>
    <t>María Carolina Linares Zapata</t>
  </si>
  <si>
    <t>Enrique Cortés González</t>
  </si>
  <si>
    <t>Álvaro Gabriel Dorantes Arreguin</t>
  </si>
  <si>
    <t>Héctor Sosa Hinojosa</t>
  </si>
  <si>
    <t>Ana Isabel de los Santos Ocaña</t>
  </si>
  <si>
    <t>Marbella Sosa Correa</t>
  </si>
  <si>
    <t>Irene Imelda Barojas Santiago</t>
  </si>
  <si>
    <t>Norma Alicia Vázquez Morales</t>
  </si>
  <si>
    <t>David Olvera Pedraza</t>
  </si>
  <si>
    <t>Pablo Cruz Moreno</t>
  </si>
  <si>
    <t>Raúl Domínguez Aguilar</t>
  </si>
  <si>
    <t>Julio César Gaxiola Salazar</t>
  </si>
  <si>
    <t>Paúl Hernández Plata</t>
  </si>
  <si>
    <t>Lucero Guadalupe Centurión González</t>
  </si>
  <si>
    <t>Héctor Zamudio Angles</t>
  </si>
  <si>
    <t>Milton Darinel Méndez Balcazar</t>
  </si>
  <si>
    <t>Eduardo Pérez Gámez</t>
  </si>
  <si>
    <t>Álvaro Gallardo Barrios</t>
  </si>
  <si>
    <t>Javier Uriel Elizondo Arreola</t>
  </si>
  <si>
    <t>Raúl Martínez Ramos</t>
  </si>
  <si>
    <t>César Eugenio Olmos Díaz</t>
  </si>
  <si>
    <t>Anibal Peralta Perkins</t>
  </si>
  <si>
    <t>Raúl Gerardo González Rodríguez</t>
  </si>
  <si>
    <t>Roberto Carlos García Martínez</t>
  </si>
  <si>
    <t>Jesús Alejandro Ortiz Sánchez</t>
  </si>
  <si>
    <t>Héctor Leonel Hernández Espinoza</t>
  </si>
  <si>
    <t>Odiseo Salvatierra Cruz</t>
  </si>
  <si>
    <t>Hector Manuel Vallejo Martínez</t>
  </si>
  <si>
    <t>Cesar Eduardo Montoya Santiago</t>
  </si>
  <si>
    <t>Ricardo Manuel Arcadia Peña</t>
  </si>
  <si>
    <t>Mónica Martínez Díaz</t>
  </si>
  <si>
    <t>Jaime Ernesto Pérez Fikir</t>
  </si>
  <si>
    <t>Raúl Lara Morales</t>
  </si>
  <si>
    <t>Francisco Antonio Gomez Santoyo</t>
  </si>
  <si>
    <t>Salvador Nielsen Rodríguez López</t>
  </si>
  <si>
    <t>Armando Fabrizzio Soriano Villanueva</t>
  </si>
  <si>
    <t>Alberto Guadalupe Rodríguez López</t>
  </si>
  <si>
    <t>Laura Olivia Flores Cruz</t>
  </si>
  <si>
    <t>Rafael Rodríguez Ramos</t>
  </si>
  <si>
    <t>Oscar Ávila Armendariz</t>
  </si>
  <si>
    <t>Marcos Alonso Rodríguez Pérez</t>
  </si>
  <si>
    <t>María Guadalupe Arellano Vicente</t>
  </si>
  <si>
    <t>Beatriz Molina Terrazas</t>
  </si>
  <si>
    <t>Julio Zumaya Santiago</t>
  </si>
  <si>
    <t>Sergio Talancón Lara</t>
  </si>
  <si>
    <t>Edgar Ricardo Gonzalez Garcia</t>
  </si>
  <si>
    <t>Josue Alejandro de Santiago Mares</t>
  </si>
  <si>
    <t>Rogelio Machado García</t>
  </si>
  <si>
    <t>Fermin Verduzco Lastra</t>
  </si>
  <si>
    <t>Oscar Garcia Ayala</t>
  </si>
  <si>
    <t>José Flores Ortiz</t>
  </si>
  <si>
    <t>Francisco Javier Iracheta Molina</t>
  </si>
  <si>
    <t>Hilario Antonio Gomez Castañeda</t>
  </si>
  <si>
    <t>Jesús Aguilera Alcántar</t>
  </si>
  <si>
    <t>J. Reyes Becerril Escamilla</t>
  </si>
  <si>
    <t>Lemuel Pérez Esquivel</t>
  </si>
  <si>
    <t>Cinthia Patricia Canizales Saralegui</t>
  </si>
  <si>
    <t>Gregorio Menchaca Sánchez</t>
  </si>
  <si>
    <t>Gaspar Tavárez Vidales</t>
  </si>
  <si>
    <t>César Leonardo Pérez Zepeda</t>
  </si>
  <si>
    <t>Luis Armando Escamilla Alvarez</t>
  </si>
  <si>
    <t>Roberto Gutiérrez Cortés</t>
  </si>
  <si>
    <t>Sabás Domínguez Osorio</t>
  </si>
  <si>
    <t>Jorge Blas Magariño</t>
  </si>
  <si>
    <t>Mario Moreno Irigoyen</t>
  </si>
  <si>
    <t>Lázaro Barrios Moreno</t>
  </si>
  <si>
    <t>Francisco Jauregui Mejia</t>
  </si>
  <si>
    <t>Juan Carlos Cruz Juárez</t>
  </si>
  <si>
    <t>Felipe de Jesús Machorro Bracamontes</t>
  </si>
  <si>
    <t>Sergio Aldrete García</t>
  </si>
  <si>
    <t>Wendy Pérez Medina</t>
  </si>
  <si>
    <t>Felipe Sánchez Díaz</t>
  </si>
  <si>
    <t>Ana Laura Ocejo Aujang</t>
  </si>
  <si>
    <t>Luis Enrique Loya Valenzuela</t>
  </si>
  <si>
    <t>Marcos Hernández López</t>
  </si>
  <si>
    <t>Erika Noemí Martínez Quiroz</t>
  </si>
  <si>
    <t>José Luis Gerardo Lara Barriga</t>
  </si>
  <si>
    <t>Héctor Ramírez de Arellano Serrano</t>
  </si>
  <si>
    <t>Ramón Oswaldo González Avalos</t>
  </si>
  <si>
    <t>Jose Angel Cortes Rodriguez</t>
  </si>
  <si>
    <t>José Rogelio Martínez Delgadillo</t>
  </si>
  <si>
    <t>Edgar Arturo Herrera León</t>
  </si>
  <si>
    <t>Joel Rios López</t>
  </si>
  <si>
    <t xml:space="preserve">Genaro Castañeda Vidal </t>
  </si>
  <si>
    <t>Eduardo Hernández Figueroa</t>
  </si>
  <si>
    <t>Netzahualcóyotl Vera Tapia</t>
  </si>
  <si>
    <t>Claudia Ivonne Villafaña Caballero</t>
  </si>
  <si>
    <t>Carlos Mercado Loza</t>
  </si>
  <si>
    <t>Ramses Arnulfo Verduzco Peregrina</t>
  </si>
  <si>
    <t>Abel Vázquez Ramos</t>
  </si>
  <si>
    <t>Abel Sillas Peraza</t>
  </si>
  <si>
    <t>Saúl Ramírez Serna</t>
  </si>
  <si>
    <t>Francisco Ángel Ruíz Alvarado</t>
  </si>
  <si>
    <t>Ricardo López Olivera Nuñez</t>
  </si>
  <si>
    <t xml:space="preserve">José Miguel de la Cruz Aguilar </t>
  </si>
  <si>
    <t>Mario Antonio Flores Tovar</t>
  </si>
  <si>
    <t>Claudia Abundis González</t>
  </si>
  <si>
    <t>José Miguel Ángel Rubén Martínez Huitzil</t>
  </si>
  <si>
    <t>Claudia Jiménez Figueroa</t>
  </si>
  <si>
    <t>Nemesio Rodríguez Saldaña</t>
  </si>
  <si>
    <t>Adán Gómez Domínguez</t>
  </si>
  <si>
    <t>Marco Antonio Aban Campos</t>
  </si>
  <si>
    <t>Andrés Carrillo Escalante</t>
  </si>
  <si>
    <t>Irma Lucía Velázquez Domínguez</t>
  </si>
  <si>
    <t>Jesús Israel Galán Sandoval</t>
  </si>
  <si>
    <t>Luis Adán Gómez Mastache</t>
  </si>
  <si>
    <t>José Luis Ikeda Cardoso</t>
  </si>
  <si>
    <t>Alejandro Rodríguez Ramírez</t>
  </si>
  <si>
    <t>Marco Antonio Arizpe González</t>
  </si>
  <si>
    <t>José Antonio Muñoz Guzmán</t>
  </si>
  <si>
    <t>Manuel Jesús Castro Morales</t>
  </si>
  <si>
    <t>Sergio Jesús Romero Gallo</t>
  </si>
  <si>
    <t>Sergio López Islas</t>
  </si>
  <si>
    <t>Mónica García Rodríguez</t>
  </si>
  <si>
    <t>Laura Mena Rojas</t>
  </si>
  <si>
    <t>Abraham de Jesús Moreno Campos</t>
  </si>
  <si>
    <t>Marisela García Verea</t>
  </si>
  <si>
    <t>América Rubi Márquez Andujo</t>
  </si>
  <si>
    <t>María Julia Sanchez Ledezma</t>
  </si>
  <si>
    <t>Isaias Guzman López</t>
  </si>
  <si>
    <t>Lorenzo Alberto Gorostiza Dominguez</t>
  </si>
  <si>
    <t>Pedro Corrales Robles</t>
  </si>
  <si>
    <t>Abraham Plata Hernández</t>
  </si>
  <si>
    <t>Julio Alberto Caamal Santana</t>
  </si>
  <si>
    <t>Julio César Johonson Morelos</t>
  </si>
  <si>
    <t>Arturo Martínez Huerta</t>
  </si>
  <si>
    <t>Gilberta Guadalupe Cruz López</t>
  </si>
  <si>
    <t>Apolinar Bernal Ramos</t>
  </si>
  <si>
    <t>Maricela Jarquin Aquino</t>
  </si>
  <si>
    <t>Nalleli Contreras de la Riva</t>
  </si>
  <si>
    <t>José Antonio Sánchez Jaramillo</t>
  </si>
  <si>
    <t>Denisse Selene Guerra Flores</t>
  </si>
  <si>
    <t>Flor Guadalupe Bustos Ariciaga</t>
  </si>
  <si>
    <t>Marisol Diaz Covarrubias</t>
  </si>
  <si>
    <t>Fabiola Pérez Romero</t>
  </si>
  <si>
    <t>Manuel Fernando Castañeda Reyes</t>
  </si>
  <si>
    <t>Dalia Elizabeth Hernández Alvarado</t>
  </si>
  <si>
    <t>Sergio Marin Gómez</t>
  </si>
  <si>
    <t>Melody Iliana Carballo Victoria</t>
  </si>
  <si>
    <t>Rodolfo González Padilla</t>
  </si>
  <si>
    <t>Carlos Andrés Saldaña Cholico</t>
  </si>
  <si>
    <t>Benjamin Jiménez Saavedra</t>
  </si>
  <si>
    <t>Roberto Carlos Tovar Ramírez</t>
  </si>
  <si>
    <t>Abner Rosas Hernández</t>
  </si>
  <si>
    <t>Julio Gerardo Morales Rodríguez</t>
  </si>
  <si>
    <t>Martha Beatriz Sánchez Pérez</t>
  </si>
  <si>
    <t>Xitlalli Vega Grajales</t>
  </si>
  <si>
    <t>Marco César Correa Avendaño</t>
  </si>
  <si>
    <t>Reyes Manuel Ornelas Santillán</t>
  </si>
  <si>
    <t>Irma Guadalupe González González</t>
  </si>
  <si>
    <t>Francisco Canché Martínez</t>
  </si>
  <si>
    <t>Cesar Fernando Silva Martínez</t>
  </si>
  <si>
    <t>Evelyn Azeneth Rosales Sánchez</t>
  </si>
  <si>
    <t>Luis César Zamorano Simental</t>
  </si>
  <si>
    <t>Adolfo Molina Torres</t>
  </si>
  <si>
    <t>Yolanda Torres Jiménez</t>
  </si>
  <si>
    <t>Pedro Soancatl Amatitla</t>
  </si>
  <si>
    <t>Erasto Rivera Flores</t>
  </si>
  <si>
    <t>Ramiro Espitia Medellín</t>
  </si>
  <si>
    <t>Jiansi Carolina Dzib Colli</t>
  </si>
  <si>
    <t xml:space="preserve">Indra Magali Quiroz Gudiño </t>
  </si>
  <si>
    <t>Karina Morales Garces</t>
  </si>
  <si>
    <t>Jorge Vargas Osuna</t>
  </si>
  <si>
    <t>Anahi Rosa Cruz Villanueva</t>
  </si>
  <si>
    <t>Alejandra María Guadalupe Torres Juárez</t>
  </si>
  <si>
    <t>Rosa Isela Higuera Rivera</t>
  </si>
  <si>
    <t>Jorge Antonio Torres Coronado</t>
  </si>
  <si>
    <t>Ana María Salazar Galván</t>
  </si>
  <si>
    <t>Ernesto Daza Banderas</t>
  </si>
  <si>
    <t>Arturo Rodríguez Ballinas</t>
  </si>
  <si>
    <t>Juan Manuel Castro Quintero</t>
  </si>
  <si>
    <t>Alonso Moreno Castañeda</t>
  </si>
  <si>
    <t>Lázaro Cabrera Quintana</t>
  </si>
  <si>
    <t>Wendy Alejandra Azueta Vargas</t>
  </si>
  <si>
    <t>Roberto Torrescano Zárate</t>
  </si>
  <si>
    <t>Julio César Castillo Rosas</t>
  </si>
  <si>
    <t>Hugo Ernesto Medina Nuñez</t>
  </si>
  <si>
    <t>Jesús Espinoza López</t>
  </si>
  <si>
    <t>Daniel Guido Chávez</t>
  </si>
  <si>
    <t>Jovita Martínez Salas</t>
  </si>
  <si>
    <t>Jorge Alberto Rosendo García Tello</t>
  </si>
  <si>
    <t>María de Lourdes Villa Gutiérrez</t>
  </si>
  <si>
    <t>Seleccionar Responsable</t>
  </si>
  <si>
    <t>Abraham De Jesús Moreno Campos</t>
  </si>
  <si>
    <t>Alfredo López Gil</t>
  </si>
  <si>
    <t>Alma Carolina Vidrio Jimenez</t>
  </si>
  <si>
    <t>Andres Saul Dautt Muñoz</t>
  </si>
  <si>
    <t>Benjamín Jiménez Saavedra</t>
  </si>
  <si>
    <t>David Rolando Barocio Pérez</t>
  </si>
  <si>
    <t>Francisca Alicia Costilla Treviño</t>
  </si>
  <si>
    <t>Hector Manuel Salinas Berra</t>
  </si>
  <si>
    <t>Isaías Guzmán López</t>
  </si>
  <si>
    <t>Jaaziel Pérez Hernández</t>
  </si>
  <si>
    <t>Jesús Manuel Vázquez Cabrera</t>
  </si>
  <si>
    <t>Jorge Alberto Rosendo Garcia Tello</t>
  </si>
  <si>
    <t>Jose Iván Núñez Vega</t>
  </si>
  <si>
    <t>Juan Antonio Villa Rodríguez</t>
  </si>
  <si>
    <t>Julián González Rodríguez</t>
  </si>
  <si>
    <t>Julio Cesar Johonson Morelos</t>
  </si>
  <si>
    <t>Karla Abigail Pérez Gómez</t>
  </si>
  <si>
    <t>Manuel Alejandro Tejeda García</t>
  </si>
  <si>
    <t>María De Lourdes Guadarrama Pérez</t>
  </si>
  <si>
    <t>María Julia Sánchez Ledezma</t>
  </si>
  <si>
    <t>María Librada Talavera Mata</t>
  </si>
  <si>
    <t>Marisol Díaz Covarrubias</t>
  </si>
  <si>
    <t>Martha Rebecca Banda Valderrama</t>
  </si>
  <si>
    <t>Miguel Ángel Bañuelos Martínez</t>
  </si>
  <si>
    <t>Nalleli Contreras De La Riva</t>
  </si>
  <si>
    <t>Pedro Soancalt Amatitla</t>
  </si>
  <si>
    <t>Ramiro Espitía Medellín</t>
  </si>
  <si>
    <t>Raquel Trueba Murguía</t>
  </si>
  <si>
    <t>Rocío Del Carmen Mijangos Domínguez</t>
  </si>
  <si>
    <t>Sergio Marín Gómez</t>
  </si>
  <si>
    <t>Tania Eduviges Rubio Zepeda</t>
  </si>
  <si>
    <t>Yolanda Torres Jimenez</t>
  </si>
  <si>
    <t>Carlos Eduardo Jasso Campuzano</t>
  </si>
  <si>
    <t>Rubén Fernando Rincón Domínguez</t>
  </si>
  <si>
    <t>José Vicente Vázquez Chávez</t>
  </si>
  <si>
    <t>Jefe de Departamento</t>
  </si>
  <si>
    <t>Archivo de Concentración de la Administración de Operación de Recursos y Servicios 6 Ciudad de México</t>
  </si>
  <si>
    <t>Michoacán No. 20, Col. Chinampac de Juárez, Deleg. Iztapalapa, C.P. 09208, Ciudad de México.</t>
  </si>
  <si>
    <t>5562722728 Ext. 50852</t>
  </si>
  <si>
    <t>maria.guadarrama@sat.gob.mx</t>
  </si>
  <si>
    <t>Rosalba Peña Alchino</t>
  </si>
  <si>
    <t>Víctor Manuel Reyes Rosas</t>
  </si>
  <si>
    <t>Cecilia Berenice Ochoa Perales</t>
  </si>
  <si>
    <t>Hugo Jesús Ochoa López</t>
  </si>
  <si>
    <t>María del Carmen Castillejos Cárdenas</t>
  </si>
  <si>
    <t>María Guadalupe Talavera Cervantes</t>
  </si>
  <si>
    <t>Gladis Berenica Cardenas Pérez</t>
  </si>
  <si>
    <t>Víctor Manuel Morales Sevilla</t>
  </si>
  <si>
    <t>Sandra Iveth Zamora Cruz</t>
  </si>
  <si>
    <t>Ángel Mendoza Rivas</t>
  </si>
  <si>
    <t>Rocío Miramón Martínez</t>
  </si>
  <si>
    <t>Gregorio Hernández Uribe</t>
  </si>
  <si>
    <t>Marina Mares Moreno</t>
  </si>
  <si>
    <t>Sara Guadalupe Beltrán Ayala</t>
  </si>
  <si>
    <t>María de Lourdes Alvarado Vera</t>
  </si>
  <si>
    <t>Linda Villa Barrera</t>
  </si>
  <si>
    <t>Basilisa Benítez Benítez</t>
  </si>
  <si>
    <t>Jorge Monsalvo Ayala</t>
  </si>
  <si>
    <t>Jorge Blas Fuentes Bautista</t>
  </si>
  <si>
    <t>Brenda Mariana Villanueva Maldonado</t>
  </si>
  <si>
    <t>Ramón Martín Aispuro Ochoa</t>
  </si>
  <si>
    <t>Olga Lilia Hernández Cruz</t>
  </si>
  <si>
    <t>Verónica García Portales</t>
  </si>
  <si>
    <t>Sandra Martínez Cavazos</t>
  </si>
  <si>
    <t>Maribel Herrera Chávez</t>
  </si>
  <si>
    <t>Alberto García Porragas</t>
  </si>
  <si>
    <t>Silvia de la Cruz Rodríguez</t>
  </si>
  <si>
    <t>Luis Felipe Juárez Piña</t>
  </si>
  <si>
    <t>Rosa María Alcantar Pérez</t>
  </si>
  <si>
    <t>Mario Alberto Solís Mosqueda</t>
  </si>
  <si>
    <t>Noé Pérez Vázquez</t>
  </si>
  <si>
    <t>Enrique Mejía Robles</t>
  </si>
  <si>
    <t>Octavio Sahir Hernández Salas</t>
  </si>
  <si>
    <t>Rubén Dario García Ramírez</t>
  </si>
  <si>
    <t>María Elizabeth Gastelum Félix</t>
  </si>
  <si>
    <t>Enrique Covarrubias García</t>
  </si>
  <si>
    <t>María Guadalupe Armenta Pacheco</t>
  </si>
  <si>
    <t>Paula Débora Sánchez Coronado</t>
  </si>
  <si>
    <t>Oscar Valencia Aguilar</t>
  </si>
  <si>
    <t>Raúl Jorge Camacho Montesionos</t>
  </si>
  <si>
    <t>José Octavio Fernández Orozco</t>
  </si>
  <si>
    <t>Gilberto Medina Flores</t>
  </si>
  <si>
    <t>José Carmen Cisneros Lázaro</t>
  </si>
  <si>
    <t>Silvia Alfaro Azcárate</t>
  </si>
  <si>
    <t>Herminio Rosales Avendaño</t>
  </si>
  <si>
    <t>Luis Angel Bustos Cruz</t>
  </si>
  <si>
    <t>Juan Roberto Salazar Elizondo</t>
  </si>
  <si>
    <t>María del Carmen Arzola Estrada</t>
  </si>
  <si>
    <t>José Alberto Mata Sánchez</t>
  </si>
  <si>
    <t>María del Socorro González Carrillo</t>
  </si>
  <si>
    <t>Jorge Bermudez Espejo</t>
  </si>
  <si>
    <t>Román Trejo Hernández</t>
  </si>
  <si>
    <t>Gloria Lorenza Castellanos Sánchez</t>
  </si>
  <si>
    <t>Emmanuel Hiram Moranchel Herrera</t>
  </si>
  <si>
    <t>Carlos Andres Saldaña Cholico</t>
  </si>
  <si>
    <t>Jaime Alberto Martínez Espinoza</t>
  </si>
  <si>
    <t>Hilario Castillo Santiago</t>
  </si>
  <si>
    <t>Dora Elia Caballero Mendoza</t>
  </si>
  <si>
    <t>María de la Luz Delgado Olivares</t>
  </si>
  <si>
    <t>Horus Jiménez Aguilar</t>
  </si>
  <si>
    <t>Ulises Salvador Pérez</t>
  </si>
  <si>
    <t>Archivo de Concentración de la Administración de Operación de Recursos y Servicios 7 Zapopan</t>
  </si>
  <si>
    <t>Periférico Pte. No. 4601, Col. San Juan de Ocotan, C.P. 45019, Zapopan, Jal.</t>
  </si>
  <si>
    <t>3338362017 Ext. 63705</t>
  </si>
  <si>
    <t>Sin correo</t>
  </si>
  <si>
    <t>Gabriela Martínez Ramírez</t>
  </si>
  <si>
    <t>Sonia Guadalupe Olmos Mercado</t>
  </si>
  <si>
    <t>Silvia Couoh Mendoza</t>
  </si>
  <si>
    <t>Miguel García Vazquez</t>
  </si>
  <si>
    <t>Ricardo Valencia Hernández</t>
  </si>
  <si>
    <t>Leticia Ramírez Peña</t>
  </si>
  <si>
    <t>Edmundo Antonio Hernández Meza</t>
  </si>
  <si>
    <t>Oscar Acuña Delgadillo</t>
  </si>
  <si>
    <t>Raúl Moscoso Pérez</t>
  </si>
  <si>
    <t>María de Lourdes Chang Joo</t>
  </si>
  <si>
    <t>Laura Yanela Sánchez González</t>
  </si>
  <si>
    <t>Juan Carlos León Hernández Rojas</t>
  </si>
  <si>
    <t xml:space="preserve">
Víctor Manuel Pérez Farías</t>
  </si>
  <si>
    <t>Flavio Humberto Reyes Moctezuma</t>
  </si>
  <si>
    <t>Imelda Vázquez Caballero</t>
  </si>
  <si>
    <t>Sonia Aracely Rodríguez Aguilar</t>
  </si>
  <si>
    <t>Rocio del Carmen Mijangos Dominguez</t>
  </si>
  <si>
    <t>Carretera Tramo Monterrey-Colombia, Km. 5.5, S/N, Col. Niños Héroes, entre Río Pesquería y Antiguo Camino, C.P. 66050, General Escobedo, N.L.</t>
  </si>
  <si>
    <t>81447844 RDI 77844 y 78456</t>
  </si>
  <si>
    <t>Mario Alberto Uribe Ramos</t>
  </si>
  <si>
    <t>Rodolfo Miguel Hernández Jiménez</t>
  </si>
  <si>
    <t>Luis Manuel Escorcia Prieto</t>
  </si>
  <si>
    <t>Andrea Castillo García</t>
  </si>
  <si>
    <t>Flor Esther Casas García</t>
  </si>
  <si>
    <t>Paula Briones Trinidad</t>
  </si>
  <si>
    <t>María de los Dolores González Berumen</t>
  </si>
  <si>
    <t>Yuly Teresa Flores Villanueva</t>
  </si>
  <si>
    <t>Héctor Becerril Segoviano</t>
  </si>
  <si>
    <t>José Alberto Bravo Romero</t>
  </si>
  <si>
    <t>Sandra Edith Ortiz Aguilar</t>
  </si>
  <si>
    <t>Archivo de Concentración de la Administración de Operación de Recursos y Servicios 9 Tijuana, Baja California</t>
  </si>
  <si>
    <t>Avenida Fuerza Aérea Mexicana S/N, Col. Centro Urbano 70/76, C.P. 22410, Tijuana, B.C.</t>
  </si>
  <si>
    <t>020040C000</t>
  </si>
  <si>
    <t>6242321 Ext. 72321</t>
  </si>
  <si>
    <t>manuel.tejeda@dssat.sat.gob.mx</t>
  </si>
  <si>
    <t>Sergio Camacho Barrera</t>
  </si>
  <si>
    <t>Gabriela Deneb Escalante Romero</t>
  </si>
  <si>
    <t>Marco Antonio Gutiérrez Perez</t>
  </si>
  <si>
    <t>Verónica de Paz Ávila</t>
  </si>
  <si>
    <t>Ricardo de la Concha Mendez</t>
  </si>
  <si>
    <t>Juan Ricardo Gutiérrez López</t>
  </si>
  <si>
    <t>Calle Chichimeco No. 119, Col. San Luis, C.P. 20250, Aguascalientes, Ags.</t>
  </si>
  <si>
    <t>449 149 10 00</t>
  </si>
  <si>
    <t>laura.mena@sat.gob.mx</t>
  </si>
  <si>
    <t>Vanessa María Olachea</t>
  </si>
  <si>
    <t>Martha Ortiz Guerrero</t>
  </si>
  <si>
    <t>Miguel Ángel López</t>
  </si>
  <si>
    <t xml:space="preserve">Bonampak esquina Nichupté, Súpermanzana 8, manzana 1, Lotes 4 y 5, 3er. Piso, Centro comercial y de Negocios, Plaza Vivendi-Américas, Colonia Centro, C.P. 77504, Cancún Q. Roo  </t>
  </si>
  <si>
    <t>abraham.moreno@sat.gob.mx</t>
  </si>
  <si>
    <t>Juan Bautista Morales No. 200, esq. Andrés Quintana Roo, Fraccionamiento Zona De Oro I, C.P. 38020, Celaya, Gto.</t>
  </si>
  <si>
    <t>Carretera Estatal No. 540, Tramo-Querétaro-Chichimequillas Km. 19+300,Pueblo Santa María Begoña, C.P. 76250, El Marqués, Qro.</t>
  </si>
  <si>
    <t>4422270000 EXT. 60162</t>
  </si>
  <si>
    <t>jesus.espinosal@sat.gob.mx</t>
  </si>
  <si>
    <t>Calle Cosmos No. 4334, Colonia Satélite C.P. 31104, Chihuahua, Chih.</t>
  </si>
  <si>
    <t>614158 45 35</t>
  </si>
  <si>
    <t>karla.perez@sat.gob.mx</t>
  </si>
  <si>
    <t>Avenida Teófilo Borunda No. 8670-A, esquina con Paseo de La Victoria, Colonia Partido Iglesias, C.P. 32528, Ciudad Juárez, Chih.</t>
  </si>
  <si>
    <t>juan.villa@sat.gob.mx</t>
  </si>
  <si>
    <t>Blvd. Camino Real No. 1003, Col. El Diezmo, C.P. 28010, Colima, Col.</t>
  </si>
  <si>
    <t>julia.sanchez@sat.gob.mx</t>
  </si>
  <si>
    <t>Operativo</t>
  </si>
  <si>
    <t>Avenida de Los Gallos No.96, entre Boulevard Cuauhnahuac y Real Yautepec, Poblado de Tejalpa, C.P. 62570, Jiutepec, Mor.</t>
  </si>
  <si>
    <t>3292985 RDI 62985, 65371</t>
  </si>
  <si>
    <t>Río Mezquital No. 869 Poniente, Col. Industrial Bravo, C.P. 80120, Culiacán, Sin.</t>
  </si>
  <si>
    <t>6677597606 Ext. 77312</t>
  </si>
  <si>
    <t>lorenzo.gorostiza@sat.gob.mx</t>
  </si>
  <si>
    <t>Boulevard Paseo Río Sonora Sur, esq. con Galeana S/N, Planta Baja y Primer Nivel, Edificio Hermosillo, Col. Villa de Seris, C.P. 83280, Hermosillo, Son.</t>
  </si>
  <si>
    <t>662 25970011</t>
  </si>
  <si>
    <t>andres.dautt@sat.gob.mx</t>
  </si>
  <si>
    <t>Boulevard 5 de Febrero No. 1650, entre Durango y México, Col. Los Olivos, C.P. 23040, La Paz, B.C.S.</t>
  </si>
  <si>
    <t>612123-76-00 Ext. 77563</t>
  </si>
  <si>
    <t>alma.vidrio@sat.gob.mx</t>
  </si>
  <si>
    <t>Calle Adolfo López Mateos No. 206, Col. Matamoros, C.P. 23468, Cabo San Lucas, B.C.S.</t>
  </si>
  <si>
    <t>62417 398 80 Ext. 70592</t>
  </si>
  <si>
    <t>manuel.quintero@sat.gob.mx</t>
  </si>
  <si>
    <t>Calle 1-B No. 363, X 8 y 10, Fraccionamiento Gonzalo Guerrero, C.P. 97115, Mérida, Yuc.</t>
  </si>
  <si>
    <t>999 942 67 94</t>
  </si>
  <si>
    <t>julio.caamal@sat.gob.mx</t>
  </si>
  <si>
    <t>Abasolo No. 282, entre Aldama y Corregidora, Col. Centro Histórico, C.P. 58000, Morelia, Mich.</t>
  </si>
  <si>
    <t>443 3228209 Ext. 65820</t>
  </si>
  <si>
    <t>Avenida Sor Juana Inés de La Cruz No.22, E-3 Sótano entre Tenayuca y José Enrique Dunant, Col. Tlalnepantla Centro, C.P. 54000, Tlalnepantla de Baz, Estado de Méx.</t>
  </si>
  <si>
    <t>21695400 Ext. 52823</t>
  </si>
  <si>
    <t>Archivo de Concentración de la Subadministración de Recursos Y Servicios de Nogales</t>
  </si>
  <si>
    <t>Prolongación Avenida Álvaro Obregón No. 2857, Col. Parque Industrial, C.P. 84094, Nogales, Son.</t>
  </si>
  <si>
    <t>gilberta.cruz@sat.gob.mx</t>
  </si>
  <si>
    <t>Ocampo No. 101, esq. 15 de Junio, Col. Sector Centro, C.P. 88000, Nuevo Laredo, Tamps.</t>
  </si>
  <si>
    <t>867113200 Ext. 77247</t>
  </si>
  <si>
    <t>tania.rubioz@sat.gob.mx</t>
  </si>
  <si>
    <t>Calle Heróico Colegio Militar No. 203-A, entre 2ª Privada de Almendros y Privada de Amapolas, Col. Reforma, C.P. 68050, Oaxaca de Juárez, Oax.</t>
  </si>
  <si>
    <t>951 501 60 39</t>
  </si>
  <si>
    <t>maricela.jarquina@sat.gob.mx</t>
  </si>
  <si>
    <t>Lateral Recta A Cholula No. 103, entre Calzada Golfo Centro y Leonardo Valle, Col. Ex-Hacienda Zavaleta, C.P. 72150, Puebla, Pue.</t>
  </si>
  <si>
    <t>2223037718 Ext. 67723</t>
  </si>
  <si>
    <t>Boulevard Morelos S/N, esq. Tehuantepec, Col. Ampliación Rodríguez, C.P. 88631, Reynosa, Tamps.</t>
  </si>
  <si>
    <t>280320B000</t>
  </si>
  <si>
    <t>RDI 74357 Y 74359</t>
  </si>
  <si>
    <t>Periférico Raúl López Sánchez No. 17, Col. Eriazo del Norte, C.P. 27110, Torreón, Coah.</t>
  </si>
  <si>
    <t>8717290321 Ext. 60321</t>
  </si>
  <si>
    <t>manuel.reyes@sat.gob.mx</t>
  </si>
  <si>
    <t>Calle Segunda Oriente Norte No. 227, Palacio Federal tercer piso, Col. Centro, C.P. 29000, Tuxtla Gutiérrez, Chis.</t>
  </si>
  <si>
    <t>961 617 20 09 Ext. 74009</t>
  </si>
  <si>
    <t>rocio.mijangosd@sat.gob.mx</t>
  </si>
  <si>
    <t>Carretera Veracruz-Jamapa Km. 1.5 No. 1499, Col. Granjas La Boticaria, C.P. 91966, Veracruz, Ver.</t>
  </si>
  <si>
    <t>301930C000</t>
  </si>
  <si>
    <t>229 989 7703</t>
  </si>
  <si>
    <t>Avenida Paseo Tabasco No. 1203, Col. Lindavista, C.P. 86050, Villahermosa, Tab.</t>
  </si>
  <si>
    <t>9933108257 Ext. 58257</t>
  </si>
  <si>
    <t>jesus.vazquez@sat.gob.mx</t>
  </si>
  <si>
    <t>Archivo de Concentración de la Subadministración de Recursos y Servicios en Pachuca</t>
  </si>
  <si>
    <t>Boulevard Felipe Ángeles, Carretera México-Pachuca Km. 84.5, Col. Carlos Rovirosa, Sector Primario, C.P. 42082, Pachuca, Hgo.</t>
  </si>
  <si>
    <t>771-7171415 EXT. 61756</t>
  </si>
  <si>
    <t>nalleli.contreras@sat.gob.mx</t>
  </si>
  <si>
    <t>Antón De Alaminos Lote 6, 8, 10, 12 y 14 Col.  Fraccionamiento Magañanes, C.P. 39670, Acapulco de Juárez, Guerrero</t>
  </si>
  <si>
    <t>hector.salinas@sat.gob.mx</t>
  </si>
  <si>
    <t>Calle Álamo No. 52, Col. San Juan, C.P. 63130, Tepic, Nay.</t>
  </si>
  <si>
    <t>311 2118497 Ext. 66044</t>
  </si>
  <si>
    <t>marisol.diazc@sat.gob.mx</t>
  </si>
  <si>
    <t>Archivo de Concentración del Módulo de Ciudad Obregón</t>
  </si>
  <si>
    <t>Avenida Rodolfo Elías Calles No. 2555, Col. Zona Comercial 200, C.P. 85157, Municipio de Cajeme, Ciudad Obregón, Son.</t>
  </si>
  <si>
    <t>644 4100145</t>
  </si>
  <si>
    <t>cesar.silva@sat.gob.mx</t>
  </si>
  <si>
    <t>Calle 51 No. 25, entre Calle 12 y Calle 14, Col. Centro, Edificio La Casona, C.P. 24000, Campeche, Camp.</t>
  </si>
  <si>
    <t>9811273400 Ext. 58599</t>
  </si>
  <si>
    <t>benjamin.jimenezs@sat.gob.mx</t>
  </si>
  <si>
    <t>Boulevard Bahía No. 230, entre Independencia y Juárez, Col. Centro, C.P. 77000, Municipio de Othón Pompeyo Blanco, Chetumal, Q. Roo.</t>
  </si>
  <si>
    <t>9838351650 Ext. 48078</t>
  </si>
  <si>
    <t>jorge.garcia@sat.gob.mx</t>
  </si>
  <si>
    <t>José Clemente Orozco No. 95, entre Juárez y Dr. Ángel González, Col. Centro, C.P. 49000, Ciudad Guzmán, Zapotlán del Rey, Jal.</t>
  </si>
  <si>
    <t>3338362017 Ext. 52288</t>
  </si>
  <si>
    <t>julio.castillor@sat.gob.mx</t>
  </si>
  <si>
    <t>Archivo de Concentración deL Módulo De Recursos Y Servicios de Ciudad Victoria</t>
  </si>
  <si>
    <t>Emiliano P. Nafarrete Sur No. 162, entre Juárez e Hidalgo, Col. Centro, C.P. 87000, Ciudad Victoria, Tamps.</t>
  </si>
  <si>
    <t>833-2290638 Ext. 72703</t>
  </si>
  <si>
    <t>roberto.tovar@sat.gob.mx</t>
  </si>
  <si>
    <t>Cristóbal Colón No. 212 Altos, Col. Esfuerzo de los Hermanos del Trabajo, entre Fco. H. Santo y 7 de Noviembre, C.P. 96430, Coatzacoalcos, Ver.</t>
  </si>
  <si>
    <t>9212112662 Ext. 62662</t>
  </si>
  <si>
    <t>Avenida 1 No. 2415, Col. Centro, C.P. 94500, Córdoba, Ver.</t>
  </si>
  <si>
    <t>271 717 1109</t>
  </si>
  <si>
    <t>Pedro Celestino Negrete No. 215 Ote., Col. Zona Centro, C.P. 34000, Durango, Dgo.</t>
  </si>
  <si>
    <t>618 827 18 74</t>
  </si>
  <si>
    <t>martha.sanchez@sat.gob.mx</t>
  </si>
  <si>
    <t>Carretera Federal Iguala-Taxco Km. 3.5, Lote 1, Manzana 8, Zona Industrial del Valle de Iguala, C.P. 40025, Iguala, Gro.</t>
  </si>
  <si>
    <t>daniel.guido@sat.gob.mx</t>
  </si>
  <si>
    <t>Boulevard Villas de Irapuato No. 1596, Col. Ejido Irapuato, C.P. 36643, Irapuato, Gto.</t>
  </si>
  <si>
    <t>4626238570 Ext. 64611</t>
  </si>
  <si>
    <t>alonso.castaneda@sat.gob.mx</t>
  </si>
  <si>
    <t>Boulevard Campestre No. 55, Col. La Florida, C.P. 37190, León, Gto.</t>
  </si>
  <si>
    <t>4777106863 Ext. 66863</t>
  </si>
  <si>
    <t>Boulevard Antonio Rosales No. 805 Nte., esq. Benjamín Jonhston, Col. Scally, C.P. 81240, Ahome, Los Mochis, Sin.</t>
  </si>
  <si>
    <t>6688161200 Ext. 53213</t>
  </si>
  <si>
    <t>marco.correa@sat.gob.mx</t>
  </si>
  <si>
    <t>Blvd. Miguel de La Madrid S/N, Col. Tapeixtles, C.P. 28239, Manzanillo, Col.</t>
  </si>
  <si>
    <t>reyes.ornelas@sat.gob.mx</t>
  </si>
  <si>
    <t>Prolongación Calixto de Ayala No. 202, Col. Industrial, C.P. 87350, H. Matamoros, Tamps.</t>
  </si>
  <si>
    <t>87350, 868 11 02 31, RDI 76231</t>
  </si>
  <si>
    <t>Venustiano Carranza No. 107 Sur, Col. Centro, C.P. 82000, Mazatlán, Sin.</t>
  </si>
  <si>
    <t>irma.gonzalez@sat.gob.mx</t>
  </si>
  <si>
    <t>Calzada Cetys No. 2901, Edificio Solárium, Fraccionamiento Rivera, C.P. 21259, Mexicali, B.C.</t>
  </si>
  <si>
    <t>686564-10-26 Ext. 71082 y 20032</t>
  </si>
  <si>
    <t>martha.banda@sat.gob.mx</t>
  </si>
  <si>
    <t>Fuente s/n y Zaragoza Altos, Col. Centro, C.P. 26000, Piedras Negras, Coahuila.</t>
  </si>
  <si>
    <t>Ext. 79739</t>
  </si>
  <si>
    <t>Avenida Francisco Villa No. 1292, Col. Las Aralias, C.P. 48328, Puerto Vallarta, Jal.</t>
  </si>
  <si>
    <t>3338362017 Ext. 62811</t>
  </si>
  <si>
    <t>hugo.medina@sat.gob.mx</t>
  </si>
  <si>
    <t>Ignacio Allende Sur No. 8, entre José María Pino Suárez y Francisco I. Madero, Col. Centro Histórico, C.P. 76000, Santiago de Querétaro, Qro.</t>
  </si>
  <si>
    <t xml:space="preserve"> 22014011PB   </t>
  </si>
  <si>
    <t>Independencia Nos. 1202 y 1220, esq. Melchor Ocampo, Col. Centro, C.P. 78000, San Luis Potosí, S.L.P.</t>
  </si>
  <si>
    <t>4448261236 Ext. 61236</t>
  </si>
  <si>
    <t>Héroes del Cañonero S/N, esq. con Aduana, Col. Zona Centro, C.P. 89000, Tampico, Tamps.</t>
  </si>
  <si>
    <t>833-2290638 Ext. 70638</t>
  </si>
  <si>
    <t>miguel.banuelos@sat.gob.mx</t>
  </si>
  <si>
    <t>Central Poniente No. 17, entre Segunda Avenida Norte y Cuarta Avenida Norte, Col. Centro, C.P. 30700, Tapachula, Chis.</t>
  </si>
  <si>
    <t>9626289664 RDI 58731</t>
  </si>
  <si>
    <t>yolanda.torres@sat.gob.mx</t>
  </si>
  <si>
    <t>Avenida Principal Predio El Potrero No. 55, Comunidad La Trinidad Tepehitec, C.P. 90115, Tlaxcala, Tlax.</t>
  </si>
  <si>
    <t>290330F000</t>
  </si>
  <si>
    <t>2464651000, Ext. 68405</t>
  </si>
  <si>
    <t>pedro.soancatl@sat.gob.mx</t>
  </si>
  <si>
    <t>Archivo de Concentración del Módulo de Recursos y Servicios de Toluca</t>
  </si>
  <si>
    <t>Av. Solidaridad Las Torres No. 109 Oriente (Antes 450 Poniente), Lote 1, Col. La Providencia, C.P. 52177, Metepec, Estado de Méx.</t>
  </si>
  <si>
    <t>722276-1541</t>
  </si>
  <si>
    <t>José Luis Garizurieta Núm. 40, Col. Centro, C.P. 92800, Tuxpan, Veracruz</t>
  </si>
  <si>
    <t>Sin número</t>
  </si>
  <si>
    <t>Ocampo No. 2, entre Jardín de Los Mártires y Juan Delgado, Col. Centro, C.P. 60000, Uruapan, Mich.</t>
  </si>
  <si>
    <t>452 5198900 Ext. 65967</t>
  </si>
  <si>
    <t>librada.talavera@sat.gob.mx</t>
  </si>
  <si>
    <t>Manlio Fabio Altamirano No. 1 Altos, esq. Dr. Rafael Lucio, Col. Centro, C.P. 91000, Xalapa, Ver.</t>
  </si>
  <si>
    <t>Unión No. 101, Col. Centro, C.P. 98000, Zacatecas, Zac.</t>
  </si>
  <si>
    <t>492 925 61 00 Ext. 71505</t>
  </si>
  <si>
    <t>Administrador</t>
  </si>
  <si>
    <t>Av. Hidalgo Núm. 77, Módulo IV, piso 2, Col. Guerrero, 06300, Alcaldía Cuauhtémoc, Ciudad de México</t>
  </si>
  <si>
    <t>090150D402</t>
  </si>
  <si>
    <t xml:space="preserve">(55) 58-02-01-06 </t>
  </si>
  <si>
    <t>arturo.acunav@sat.gob.mx</t>
  </si>
  <si>
    <t>Subadministrador</t>
  </si>
  <si>
    <t>rosalba.pena@sat.gob.mx</t>
  </si>
  <si>
    <t>Av. Paseo de la Reforma # 10, Piso 21, Col. Tabacalera, Alcaldía Cuahtémoc, C.P. 06030, Ciudad de México</t>
  </si>
  <si>
    <t>(55) 12-03-11-35</t>
  </si>
  <si>
    <t>flavio.rueda@sat.gob.mx</t>
  </si>
  <si>
    <t>Avenida Hidalgo Número 77, Modulo II, Segundo Piso, Col. Guerrero, C.P. 06300, Alcaldía Cuauhtémoc, Ciudad de México.</t>
  </si>
  <si>
    <t>090150D202</t>
  </si>
  <si>
    <t>58 02 00 00 ext. 46865</t>
  </si>
  <si>
    <t>humberto.guzman@sat.gob.mx</t>
  </si>
  <si>
    <t>Avenida Hidalgo, número 77, Módulo IV, 3er piso, C.P. 06300, Colonia Guerrero, Alcaldía Cuauhtémoc en la Ciudad de México.</t>
  </si>
  <si>
    <t>090150D403</t>
  </si>
  <si>
    <t>(55) 58 02 00 00 RDI 56680</t>
  </si>
  <si>
    <t>sin correo</t>
  </si>
  <si>
    <t>Archivo de Trámite de la Administración Central de Apoyo Jurídico</t>
  </si>
  <si>
    <t>Avenida Hidalgo Número 77, Modulo II, Primer Piso, Col. Guerrero, C.P. 06300, Alcaldía Cuauhtémoc, Ciudad de México.</t>
  </si>
  <si>
    <t>090150D201</t>
  </si>
  <si>
    <t>58020000 ext. 49745</t>
  </si>
  <si>
    <t>jesus.sanchezg@sat.gob.mx</t>
  </si>
  <si>
    <t>paseo de la reforma núm. 10, piso 28, Col. Tabacalera, Alcaldía Cuauhtémoc, C.P. 06030, Ciudad de México</t>
  </si>
  <si>
    <t>12031000 ext. 47731</t>
  </si>
  <si>
    <t>lourdes.castillo@sat.gob.mx</t>
  </si>
  <si>
    <t>Avenida Paseo de la Reforma Norte, número 10 
(Torre Caballito), 13vo piso, C.P. 0630, Colonia Tabacalera, Alcaldía Cuauhtémoc en Ciiudad de México.</t>
  </si>
  <si>
    <t>0901510113</t>
  </si>
  <si>
    <t>58 02 00 00 Ext. 43473</t>
  </si>
  <si>
    <t xml:space="preserve">sin correo </t>
  </si>
  <si>
    <t>Sinaloa # 43, piso 1, Col. Roma Norte, Alcaldía Cuauhtémoc, C.P. 06700 Ciudad de México</t>
  </si>
  <si>
    <t>(55) 11-02-00-00 Ext. 43179</t>
  </si>
  <si>
    <t>rosamaria.fernandez@sat.gob.mx</t>
  </si>
  <si>
    <t>Av. Hidalgo # 77, Módulo IV, piso 2 Col. Guerrero, Alcaldía Cuahtémoc, C.P 06300, Ciudad de México</t>
  </si>
  <si>
    <t>(55) 58-02-00-00 Ext. 49022</t>
  </si>
  <si>
    <t>wendy.cruz@sat.gob.mx</t>
  </si>
  <si>
    <t>Av. Hidalgo N° 77, Col. Guerrero, Mod IV, piso 6, Alcaldía Cuahutémoc, C.P 06300, CDMX</t>
  </si>
  <si>
    <t>090150D406</t>
  </si>
  <si>
    <t>58020000 Ext. 28842</t>
  </si>
  <si>
    <t>Av. Hidalgo Núm. 77, Módulo V, piso 1, Col. Guerrero, 06300, Alcaldía Cuauhtémoc, Ciudad de México</t>
  </si>
  <si>
    <t>090150D501</t>
  </si>
  <si>
    <t>(55) 58-02-00-00 Ext. 53650</t>
  </si>
  <si>
    <t>Av. Hidalgo Núm. 77, Módulo IV, 2° piso  Col. Guerrero, C.P. 06300, Alcaldía Cuauhtémoc, Ciudad de México</t>
  </si>
  <si>
    <t>(55) 58-02-00-00 Ext. 49079</t>
  </si>
  <si>
    <t>martin.martinez@sat.gob.mx</t>
  </si>
  <si>
    <t>paseo de la reforma núm. 10, Torre Caballito, Sótano 2A, Col. Tabacalera, Alcaldía Cuauhtémoc, C.P. 06030, Ciudad de México</t>
  </si>
  <si>
    <t>1203 0000 ext 43934</t>
  </si>
  <si>
    <t>Avenida Hidalgo Número 77, Modulo IV, Piso 4, Col. Guerrero, C.P. 06300, Alcaldía Cuauhtémoc, Ciudad de México.</t>
  </si>
  <si>
    <t>090150D404</t>
  </si>
  <si>
    <t>58020000 ext. 41738</t>
  </si>
  <si>
    <t>Ildefonso.garciac@sat.gob.mx</t>
  </si>
  <si>
    <t>Av. Paseo de la Reforma núm. 10, Torre Caballito, Piso 19, Col. Tabacalera, C.P. 06030, Alcaldía Cuauhtémoc, Ciudad de México</t>
  </si>
  <si>
    <t>55 55 02 00 00 ext. 44314</t>
  </si>
  <si>
    <t>claudia.pantoja@sat.gob.mx</t>
  </si>
  <si>
    <t>Sin Cargo</t>
  </si>
  <si>
    <t>Av. Hidalgo # 77, Módulo VIII P 1, Col. Guerrero, Alcaldía Cuahtémoc, C.P 06300, Ciudad de México</t>
  </si>
  <si>
    <t>090150D801</t>
  </si>
  <si>
    <t xml:space="preserve">Sin número </t>
  </si>
  <si>
    <t>Av. Hidalgo Núm. 77, Módulo IV, piso 3, Col. Guerrero, 06300, Alcaldía Cuauhtémoc, Ciudad de México</t>
  </si>
  <si>
    <t>(55) 58-02-00-00 Ext. 49556</t>
  </si>
  <si>
    <t>gerardo.ortizg@sat.gob.mx</t>
  </si>
  <si>
    <t>Avenida Hidalgo, número 77, Módulo VI, 1er piso, C.P. 06300, Colonia Guerrero, Alcaldía Cuauhtémoc en la Ciudad de México.</t>
  </si>
  <si>
    <t>090150D601</t>
  </si>
  <si>
    <t>(55) 58 02 00 00 Ext. 40688</t>
  </si>
  <si>
    <t>saul.cardozar@sat.gob.mx</t>
  </si>
  <si>
    <t>Avenida Paseo de la Reforma, número 10 (Torre Caballito), 18vo piso, C.P. 0630, 
Colonia Tabacalera, Alcaldía Cuauhtémoc en Ciudad de México.</t>
  </si>
  <si>
    <t>0901510118</t>
  </si>
  <si>
    <t>12 03 10 00 Ext. 43765</t>
  </si>
  <si>
    <t>ma.revilla@sat.gob.mx</t>
  </si>
  <si>
    <t>Av. Hidalgo #77, Col. Guerrero, Alcaldía Cuauhtémoc, C.P. 06300, Ciudad de México</t>
  </si>
  <si>
    <t>090150D000</t>
  </si>
  <si>
    <t>(55) 5802-0054 Ext. 46711</t>
  </si>
  <si>
    <t>tania.gomez@sat.gob.mx</t>
  </si>
  <si>
    <t>Valerio Trujano Num. 15, Módulo VIII, 3er piso, Col. Guerrero, 06300, Alcaldía Cuauhtémoc, Ciudad de México</t>
  </si>
  <si>
    <t>090150D803</t>
  </si>
  <si>
    <t>(55) 58-02-00-00 Ext. 46904</t>
  </si>
  <si>
    <t>enrique.delrio@sat.gob.mx</t>
  </si>
  <si>
    <t>Avenida Hidalgo Número 77, Modulo II, Planta Baja, Ala Sur, Col. Guerrero, C.P. 06300, Alcaldía Cuauhtémoc, Ciudad de México.</t>
  </si>
  <si>
    <t>090150D2PB</t>
  </si>
  <si>
    <t>58 02 00 00 ext. 40135</t>
  </si>
  <si>
    <t>Av. Hidalgo Núm. 77, Módulo VI, 2° piso  Col. Guerrero, C.P. 06300, Alcaldía Cuauhtémoc, Ciudad de México</t>
  </si>
  <si>
    <t>090150D602</t>
  </si>
  <si>
    <t>(55) 58-02-00-00 Ext. 49305</t>
  </si>
  <si>
    <t>leticia.garduño@sat.gob.mx</t>
  </si>
  <si>
    <t>(55) 58-02-00-00 Ext. 46757</t>
  </si>
  <si>
    <t>victor.reyes@sat.gob.mx</t>
  </si>
  <si>
    <t>Avenida Hidalgo Número 77, Módulo IV, Piso 4, Colonia Guerrero, C.P 06300, Alcaldía Cuauhtémoc, Ciudad de México.</t>
  </si>
  <si>
    <t>55 5802 00 00  ext49374</t>
  </si>
  <si>
    <t>alberto.perezr@dat.gob.mx</t>
  </si>
  <si>
    <t>Avenida Hidalgo, número 77, Módulo IV, planta baja, ala Valerio Trujillo, C.P. 06300, Colonia Guerrero, Alcaldía Cuauhtémoc en la Ciudad de México.</t>
  </si>
  <si>
    <t>090150D4PB</t>
  </si>
  <si>
    <t>58-02-00-00 Ext. 49368</t>
  </si>
  <si>
    <t>maria.reynagau@sat.gob.mx</t>
  </si>
  <si>
    <t>Avenida Paseo de la Reforma, número 10, 6to piso, C.P. 06030, Colonia Tabacaleria, Alacaldía Cuauhtémoc en la Ciudad de México.</t>
  </si>
  <si>
    <t>12 03 17 29 Ext. 47729</t>
  </si>
  <si>
    <t>salvador.valdez@sat.gob.mx</t>
  </si>
  <si>
    <t xml:space="preserve">Calzada de la Virgen, número 2799, edificio a, planta baja, C.P. 04480, Colonia CTM Culhuacán, Alcaldía Coyoacán en La Ciudad de México. </t>
  </si>
  <si>
    <t>0900315APB</t>
  </si>
  <si>
    <t>91 81 63 00 Ext. 73752</t>
  </si>
  <si>
    <t>luis.caballero.e@sat.gob.mx</t>
  </si>
  <si>
    <t>Avenida Paseo de la Reforma Norte, número 10, 7mo piso, C.P. 06030, Colonia Tabacaleria, Alacaldía Cuauhtémoc en la Ciudad de México.</t>
  </si>
  <si>
    <t>12 03 10 00 Ext. 47725</t>
  </si>
  <si>
    <t>margarita.solano@sat.gob.mx</t>
  </si>
  <si>
    <t>Archivo de Trámite de la Administración Central de Evaluación de seguimiento, Administración de Evaluación de Seguimiento 2</t>
  </si>
  <si>
    <t>Avenida Hidalgo, número 77, Módulo IV, 3er piso, ala Valerio Trujillo, C.P. 06300, Colonia Guerrero, Alcaldía Cuauhtémoc en la Ciudad de México.</t>
  </si>
  <si>
    <t>(55) 58 02 21 33 RDI 42133</t>
  </si>
  <si>
    <t>salvador.ledesma.m@sat.gob.mx</t>
  </si>
  <si>
    <t>Aarón Morales Pérez</t>
  </si>
  <si>
    <t>Av. Hidalgo Núm. 77, Módulo VII, piso 4, Col. Guerrero, 06300, Alcaldía Cuauhtémoc, Ciudad de México</t>
  </si>
  <si>
    <t>090150D704</t>
  </si>
  <si>
    <t>(55) 58-02-01-13</t>
  </si>
  <si>
    <t>aaron.moralesp@sat.gob.mx</t>
  </si>
  <si>
    <t>58020000 ext. 40915</t>
  </si>
  <si>
    <t>julieta.ramirez@sat.gob.mx</t>
  </si>
  <si>
    <t>Av. Hidalgo Núm. 77, Módulo V, piso 2, Col. Guerrero, 06300, Alcaldía Cuauhtémoc, Ciudad de México</t>
  </si>
  <si>
    <t>090150D502</t>
  </si>
  <si>
    <t>(55) 58-02-00-00 Ext. 40872</t>
  </si>
  <si>
    <t>luz.magdaleno@sat.gob.mx</t>
  </si>
  <si>
    <t>(55) 58-02-00-00 Ext. 40469</t>
  </si>
  <si>
    <t>juan.sosac@sat.gob.mx</t>
  </si>
  <si>
    <t>Av. Paseo de la Reforma núm. 10, Torre Caballito, Piso 25, Col. Tabacalera, C.P. 06030, Alcaldía Cuauhtémoc, Ciudad de México</t>
  </si>
  <si>
    <t>12031000 ext. 43255</t>
  </si>
  <si>
    <t>erika.moreno@sat.gob.mx</t>
  </si>
  <si>
    <t>Archivo de Trámite de la Administración Central de la Fiscalización Nacional</t>
  </si>
  <si>
    <t>Avenida Hidalgo Número 77, Modulo II, Piso 2, Col. Guerrero, C.P. 06300, Alcaldía Cuauhtémoc, Ciudad de México.</t>
  </si>
  <si>
    <t>58020000 ext. 49971</t>
  </si>
  <si>
    <t>Av. Hidalgo # 77, Módulo VI, Col. Guerrero, Alcaldía Cuahtémoc, C.P 06300, Ciudad de México</t>
  </si>
  <si>
    <t>(55) 58-02-14-13</t>
  </si>
  <si>
    <t>javier.palmav@sat.gob.mx</t>
  </si>
  <si>
    <t>55 5802 00 00 
ext. 40672</t>
  </si>
  <si>
    <t>brenda.matus@sat.gob.mx</t>
  </si>
  <si>
    <t>Av. Hidalgo Núm. 77, Módulo IV, 1er piso  Col. Guerrero, C.P. 06300, Alcaldía Cuauhtémoc, Ciudad de México</t>
  </si>
  <si>
    <t>090150D401</t>
  </si>
  <si>
    <t>(55) 58-02-00-00 Ext. 40075</t>
  </si>
  <si>
    <t>elizabeth.martinez@sat.gob.mx</t>
  </si>
  <si>
    <t>Av. Hidalgo # 77, Módulo VI P.B, Col. Guerrero, Alcaldía Cuahtémoc, C.P 06300, Ciudad de México</t>
  </si>
  <si>
    <t>090150D6PB</t>
  </si>
  <si>
    <t>(55) 58-02-00-00 Ext. 49863</t>
  </si>
  <si>
    <t>gabriela.jimenez@sat.gob.mx</t>
  </si>
  <si>
    <t>Avenida Paseo de la Reforma Norte, número 10 
(Torre Caballito), 14vo piso, C.P. 0630, Colonia Tabacalera, Alcaldía Cuauhtémoc en Ciiudad de México.</t>
  </si>
  <si>
    <t>12 03 10 52 Ext. 44052</t>
  </si>
  <si>
    <t>martin.gomez@sat.gob.mx</t>
  </si>
  <si>
    <t>(55) 58-02-00-00 Ext. 49498</t>
  </si>
  <si>
    <t>cecilia.ochoa@sat.gob.mx</t>
  </si>
  <si>
    <t>Calzada de Tlalpan No. 2775, Colonia el Reloj, Alcaldía Coyoacán, Ciudad de México, C.P. 04640</t>
  </si>
  <si>
    <t>(55) 58-02-00-00 Ext. 50523</t>
  </si>
  <si>
    <t>Av. Hidalgo Núm. 77, Módulo VI,  1er piso  Col. Guerrero, C.P. 06300, Alcaldía Cuauhtémoc, Ciudad de México</t>
  </si>
  <si>
    <t>(55) 58-02-00-00 Ext. 49411</t>
  </si>
  <si>
    <t>berenice.perezs@sat.gob.mx</t>
  </si>
  <si>
    <t>Km. 205, Carretera Estatal Querétaro-Chichimequillas, Municipio el Márquez, Querétaro</t>
  </si>
  <si>
    <t>(442) 227-00-00 Ext. 60154</t>
  </si>
  <si>
    <t>gabriela.ramirez@sat.gob.mx</t>
  </si>
  <si>
    <t>(55) 58-02-14-48</t>
  </si>
  <si>
    <t>juanc.gutierrez@sat.gob.mx</t>
  </si>
  <si>
    <t>Av. Hidalgo Núm. 77, Módulo V, p.b , Col. Guerrero, 06300, Alcaldía Cuauhtémoc, Ciudad de México</t>
  </si>
  <si>
    <t>090150D5PB</t>
  </si>
  <si>
    <t>(55) 58-02-00-00 Ext. 42203</t>
  </si>
  <si>
    <t>blanca.aquino@sat.gob.mx</t>
  </si>
  <si>
    <t>3a Cerrada de Cáliz S/N, Col. El Reloj, Coyoacán, C.P. 04640, 
Ciudad de México</t>
  </si>
  <si>
    <t>(55) 5809-0200 Ext.50267</t>
  </si>
  <si>
    <t>andre.lacarriere@sat.gob.mx</t>
  </si>
  <si>
    <t>Av. Paseo de la Reforma núm. 10, Torre Caballito, Piso 30, Col. Tabacalera, C.P. 06030, Alcaldía Cuauhtémoc, Ciudad de México</t>
  </si>
  <si>
    <t>Sin teléfono</t>
  </si>
  <si>
    <t>caludia.peredo@dssat.sat.gob.mx</t>
  </si>
  <si>
    <t>Av. Hidalgo Núm. 77, Módulo IV, 3er piso  Col. Guerrero, C.P. 06300, Alcaldía Cuauhtémoc, Ciudad de México</t>
  </si>
  <si>
    <t>(55) 58-02-00-00 Ext. 49461</t>
  </si>
  <si>
    <t>lizbeth.roquer@sat.gob.mx</t>
  </si>
  <si>
    <t>Avenida Hidalgo Número 77, Modulo II, PB, Col. Guerrero, C.P. 06300, Alcaldía Cuauhtémoc, Ciudad de México.</t>
  </si>
  <si>
    <t>Av. Paseo de la Reforma núm. 10, Torre Caballito, Piso 27, Col. Tabacalera, C.P. 06030, Alcaldía Cuauhtémoc, Ciudad de México</t>
  </si>
  <si>
    <t>aide.belmont@sat.gob.mx</t>
  </si>
  <si>
    <t>55 5802 00 00 
ext. 49580</t>
  </si>
  <si>
    <t>marco.estrada@sat.gob.mx</t>
  </si>
  <si>
    <t>(55) 58 02 00 00 Ext. 25340</t>
  </si>
  <si>
    <t>isaac.garcia@sat.gob.mx</t>
  </si>
  <si>
    <t>Av. Hidalgo Núm. 77, Módulo VI 2° Piso, Col. Guerrero,C.P. 06300, Alcaldía Cuauhtémoc, Ciudad de México</t>
  </si>
  <si>
    <t>(55) 58-02-00-00 Ext. 49868</t>
  </si>
  <si>
    <t>paola.canela@sat.gob.mx</t>
  </si>
  <si>
    <t>Viaducto Rio de la Piedad P2 Viaducto Rio de la Piedad No. 507 Col. Granjas Mexico, Alcaldía Iztacalco, C.P. 08400, Ciudad de México</t>
  </si>
  <si>
    <t>(55) 50-36-06-00 Ext. 50814</t>
  </si>
  <si>
    <t>diana.hernandez@sat.gob.mx</t>
  </si>
  <si>
    <t>Administradora</t>
  </si>
  <si>
    <t>Avenida Paseo de la Reforma Norte, número 10 
(Torre Caballito), 12vo piso, C.P. 0630, Colonia Tabacalera, Alcaldía Cuauhtémoc en Ciiudad de México.</t>
  </si>
  <si>
    <t>12 03 10 31 Ext. 43762 ó 
58 02 00 00 Ext. 44031</t>
  </si>
  <si>
    <t>josefina.oseguera@sat.gob.mx</t>
  </si>
  <si>
    <t>Av. Hidalgo Núm. 77, Módulo VIII, piso 1, Col. Guerrero, 06300, Alcaldía Cuauhtémoc, Ciudad de México</t>
  </si>
  <si>
    <t>(55) 58-02-00-00 Ext. 48619</t>
  </si>
  <si>
    <t>alejandra.marinv@sat.gob.mx</t>
  </si>
  <si>
    <t>Avenida Paseo de la Reforma, número 37, Módulo V, 
planta baja, C.P. 06300, Colonia Guerrero, Alcaldía Cuauhtémoc en Ciudad de México.</t>
  </si>
  <si>
    <t>58 02 00 00 Ext. 41613</t>
  </si>
  <si>
    <t>isabel.rodriguez@sat.gob.mx</t>
  </si>
  <si>
    <t>Av. Hidalgo #77, Módulo VII, Piso 6, Col. Guerrero, Alcaldía Cuauhtémoc, C.P. 06300, Ciudad de México</t>
  </si>
  <si>
    <t>090150D706</t>
  </si>
  <si>
    <t>55 5802-0477 Ext. 40477</t>
  </si>
  <si>
    <t>miriam.luna@sat.gob.mx</t>
  </si>
  <si>
    <t>55 5802 00 00  ext 49784</t>
  </si>
  <si>
    <t>manuel.rodríguez@sat.gob.mx</t>
  </si>
  <si>
    <t>(55) 58-02-00-00 Ext. 59909</t>
  </si>
  <si>
    <t>selva.francos@sat.gob.mx</t>
  </si>
  <si>
    <t>Av. Hidalgo Núm. 77, Módulo V, p.b, Col. Guerrero, 06300, Alcaldía Cuauhtémoc, Ciudad de México</t>
  </si>
  <si>
    <t>sandra.miranda@sat.gob.mx</t>
  </si>
  <si>
    <t>Av. Hidalgo #77, Módulo IV, Piso 4, Col. Guerrero, Alcaldía Cuauhtémoc, C.P. 06300, Ciudad de México</t>
  </si>
  <si>
    <t>55 5802-1607 Ext. 41607</t>
  </si>
  <si>
    <t>rosa.trujillo@sat.gob.mx</t>
  </si>
  <si>
    <t>(55) 58090211 Ext. 50211</t>
  </si>
  <si>
    <t>alejandro.garciar@sat.gob.mx</t>
  </si>
  <si>
    <t>(55) 5809-0211 Ext. 50211</t>
  </si>
  <si>
    <t>Av. Hidalgo 77, col. Guerrero, 2° piso, ala norte, C.P. 6300, alcaldía Cuauhtémoc.</t>
  </si>
  <si>
    <t>58 02 04 61 ext. 48628</t>
  </si>
  <si>
    <t>maria.villag@sat.gob.mx</t>
  </si>
  <si>
    <t>3a Cerrada de Cáliz S/N, Col. El Reloj, Alcaldía Coyoacán, C.P. 04640, Ciudad de México</t>
  </si>
  <si>
    <t>5809-0200 Ext. 50433</t>
  </si>
  <si>
    <t>jorge.marmolejo@sat.gob.mx</t>
  </si>
  <si>
    <t>Av. Hidalgo #77, Módulo VI, Piso 2, Col. Guerrero, Alcaldía Cuauhtémoc, C.P. 06300, Ciudad de México</t>
  </si>
  <si>
    <t>(55) 5802-0256 Ext. 40256</t>
  </si>
  <si>
    <t>leobardo.sanchez@sat.gob.mx</t>
  </si>
  <si>
    <t>Calle Lateral Recta a Cholula #103, Pb Ex-Hacienda Zavaleta 
Puebla Puebla</t>
  </si>
  <si>
    <t>Av. Hidalgo Núm. 77, Módulo IV P.B  Col. Guerrero, C.P. 06300, Alcaldía Cuauhtémoc, Ciudad de México</t>
  </si>
  <si>
    <t>(55) 58-02-00-00 Ext. 49126</t>
  </si>
  <si>
    <t>maria.talavera@sat.gob.mx</t>
  </si>
  <si>
    <t>(55) 58-02-00-00 Ext. 40879</t>
  </si>
  <si>
    <t>angel.gonzalez@sat.gob.mx</t>
  </si>
  <si>
    <t>(55) 58-02-00-00 Ext. 49741</t>
  </si>
  <si>
    <t>(55) 58-02-00-00 Ext. 46813</t>
  </si>
  <si>
    <t>gladis.cardenas@sat.gob.mx</t>
  </si>
  <si>
    <t>(55) 58-02-00-00 Ext. 42138</t>
  </si>
  <si>
    <t>gricel.peralta@sat.gob.mx</t>
  </si>
  <si>
    <t>(55) 58-02-00-00 Ext. 46817</t>
  </si>
  <si>
    <t>Lucas Alamán No. 160, Col. Obrera, Alcaldía Cuauhtémoc, C.P. 06800, Ciudad de México</t>
  </si>
  <si>
    <t>(55) 58-02-00-00 Ext. 52450</t>
  </si>
  <si>
    <t>eduardo.velasco@sat.gob.mx</t>
  </si>
  <si>
    <t>(55) 58-02-00-00 Ext. 53950</t>
  </si>
  <si>
    <t>sandra.zamorac@sat.gob.mx</t>
  </si>
  <si>
    <t>Av. Hidalgo Núm. 77, Módulo IV P.B  Col. Guerrero, C.P. 06300, Alcaldía Cuauhtémoc, 
Ciudad de México</t>
  </si>
  <si>
    <t>(55) 58-02-00-35</t>
  </si>
  <si>
    <t>ana.tellez@sat.gob.mx</t>
  </si>
  <si>
    <t>(55) 58-02-08-43</t>
  </si>
  <si>
    <t>angel.mendozar@sat.gob.mx</t>
  </si>
  <si>
    <t>(55) 58-02-10-97</t>
  </si>
  <si>
    <t>sonia.olmos@sat.gob.mx</t>
  </si>
  <si>
    <t>(55) 58-02-00-00 Ext. 42009</t>
  </si>
  <si>
    <t>fanny.hernandez@sat.gob.mx</t>
  </si>
  <si>
    <t>(55) 58-02-12-84</t>
  </si>
  <si>
    <t>rocio.miramon@sat.gob.mx</t>
  </si>
  <si>
    <t>(55) 58-02-15-49</t>
  </si>
  <si>
    <t>silvia.couoh@sat.gob.mx</t>
  </si>
  <si>
    <t>(55) 58-02-00-00 Ext. 48754</t>
  </si>
  <si>
    <t>carlos.cervantes@sat.gob.mx</t>
  </si>
  <si>
    <t>Calzada Legaria No. 608, Col. Irrigación, Alcaldía Miguel Hidalgo, C.P. 11500, Ciudad de México</t>
  </si>
  <si>
    <t>(55) 51-28-25-58</t>
  </si>
  <si>
    <t>gregorio.hernandez@sat.gob.mx</t>
  </si>
  <si>
    <t>(55) 51-28-25-60</t>
  </si>
  <si>
    <t>gustavo.moya@sat.gob.mx</t>
  </si>
  <si>
    <t>(55) 58-02-00-00 Ext. 41395</t>
  </si>
  <si>
    <t>vanessa.olachea@sat.gob.mx</t>
  </si>
  <si>
    <t>(55) 58-02-00-00 Ext. 46814</t>
  </si>
  <si>
    <t>diana.rojas@sat.gob.mx</t>
  </si>
  <si>
    <t>(55) 58-02-00-00 Ext. 46523</t>
  </si>
  <si>
    <t>rodolfo.hernandez@sat.gob.mx</t>
  </si>
  <si>
    <t>(55) 58-02-00-00 Ext. 40076</t>
  </si>
  <si>
    <t>miguel.garciav@sat.gob.mx</t>
  </si>
  <si>
    <t>(55) 58-02-00-00 Ext. 46900</t>
  </si>
  <si>
    <t>marina.mares@sat.gob.mx</t>
  </si>
  <si>
    <t>(55) 58-02-00-00 Ext. 49743</t>
  </si>
  <si>
    <t>sergio.camacho@sat.gob.mx</t>
  </si>
  <si>
    <t>Av. Hidalgo #77, Módulo VII, Piso 3, Col. Guerrero, Alcaldía Cuauhtémoc, C.P. 06300, Ciudad de México</t>
  </si>
  <si>
    <t>090150D703</t>
  </si>
  <si>
    <t>55 5802-0023 Ext. 40023</t>
  </si>
  <si>
    <t>maria.teutla@sat.gob.mx</t>
  </si>
  <si>
    <t>Archivo de Trámite de la Administración de Coordinación, Metodologías y Proyector TI</t>
  </si>
  <si>
    <t>(55) 5809-0222 Ext. 50222</t>
  </si>
  <si>
    <t>luis.ruiz@sat.gob.mx</t>
  </si>
  <si>
    <t>(55) 58-02-00-00 Ext. 49931</t>
  </si>
  <si>
    <t>lucero.moreno@sat.gob.mx</t>
  </si>
  <si>
    <t>(55) 58-02-00-00 Ext. 46948</t>
  </si>
  <si>
    <t>sara.beltran@sat.gob.mx</t>
  </si>
  <si>
    <t>(55) 58-02-00-00 Ext. 53887</t>
  </si>
  <si>
    <t>sin número</t>
  </si>
  <si>
    <t>(55) 58-02-00-00 Ext. 59886</t>
  </si>
  <si>
    <t>lucia.ruiz@sat.gob.mx</t>
  </si>
  <si>
    <t>(55) 58-02-00-00 Ext. 41050</t>
  </si>
  <si>
    <t>(55) 58-02-00-00 Ext. 40439</t>
  </si>
  <si>
    <t>jose.ramirez@sat.gob.mx</t>
  </si>
  <si>
    <t>Sinaloa # 43, piso 11, Col. Roma Norte, Alcaldía Cuauhtémoc, C.P. 06700 Ciudad de México</t>
  </si>
  <si>
    <t>(55) 11-02-00-00 Ext. 43030</t>
  </si>
  <si>
    <t>norma.gonzalezm@sat.gob.mx</t>
  </si>
  <si>
    <t>3a Cerrada de Cáliz S/N, Col. El Reloj, Coyoacán, C.P. 04640,
 Ciudad de México</t>
  </si>
  <si>
    <t>(55) 5809-0200 Ext. 50360</t>
  </si>
  <si>
    <t>salvador.escoto@sat.gob.mx</t>
  </si>
  <si>
    <t>(55) 5809-0200 Ext. 50346</t>
  </si>
  <si>
    <t>jose.gonzalezd@sat.gob.mx</t>
  </si>
  <si>
    <t>(55) 5809-0366 Ext. 50366</t>
  </si>
  <si>
    <t>alejandro.granados@sat.gob.mx</t>
  </si>
  <si>
    <t>(55) 58-02-00-00 Ext. 40874</t>
  </si>
  <si>
    <t>elia.montiel@sat.gob.mx</t>
  </si>
  <si>
    <t>(55) 58-02-00-00 Ext. 46890</t>
  </si>
  <si>
    <t>maria.alvarado@sat.gob.mx</t>
  </si>
  <si>
    <t>(55) 58-02-00-00 Ext. 49287</t>
  </si>
  <si>
    <t>mariana.hernandez@sat.gob.mx</t>
  </si>
  <si>
    <t>(55) 58-02-00-00 Ext. 48679</t>
  </si>
  <si>
    <t>lucero.reyes@sat.gob.mx</t>
  </si>
  <si>
    <t>(55) 58-02-00-00 Ext. 25485</t>
  </si>
  <si>
    <t>(55) 58-02-00-00 Ext. 20535</t>
  </si>
  <si>
    <t>linda.villa@sat.gob.mx</t>
  </si>
  <si>
    <t>(55) 58-02-00-00 Ext. 46870</t>
  </si>
  <si>
    <t>nancy.cortes@sat.gob.mx</t>
  </si>
  <si>
    <t>(55) 58-02-00-00 Ext. 41296</t>
  </si>
  <si>
    <t>veronica.barrerag@sat.gob.mx</t>
  </si>
  <si>
    <t>Av. Michoacán Num.20, Col. Chinampac de Juárez, Alcaldía Iztapalapa, C.P. 09209, Ciudad de México</t>
  </si>
  <si>
    <t>(55) 62-72-27-28 Ext. 50852</t>
  </si>
  <si>
    <t>maria.guadarramap@sat.gob.mx</t>
  </si>
  <si>
    <t>Periférico Poniente N° 4601, Col. San Juan de Ocotán, C.P. 45019, Zapopan, Jalisco</t>
  </si>
  <si>
    <t>33382017 Ext. 63604</t>
  </si>
  <si>
    <t>Ivonne.diazr@sat.gob.mx</t>
  </si>
  <si>
    <t>Av. Miguel Alemán Num. 6345, Col. Riberas de la Purisima, Guadalupe, Nuevo León, C.P. 67139</t>
  </si>
  <si>
    <t>(818) 144-78-44</t>
  </si>
  <si>
    <t>rosalinda.treviño@sat.gob.mx</t>
  </si>
  <si>
    <t xml:space="preserve">Av. Fuerza Aérea Mexicana S/N, Col. Centro Urbano 70-76, Tijuana, B.C., C.P. 22410           </t>
  </si>
  <si>
    <t>josafath.cervantesg@sat.gob.mx</t>
  </si>
  <si>
    <t>55 5802-0000 Ext. 57897</t>
  </si>
  <si>
    <t>Av. Hidalgo #77, Módulo VII, Piso 5, Col. Guerrero, Alcaldía Cuauhtémoc, C.P. 06300, Ciudad de México</t>
  </si>
  <si>
    <t>090150D705</t>
  </si>
  <si>
    <t>55 5802-0000 Ext. 46628</t>
  </si>
  <si>
    <t>jesus.lopezmqsat.gob.mx</t>
  </si>
  <si>
    <t>55 5802-0000 Ext. 49853</t>
  </si>
  <si>
    <t>yasmin.avilas@sat.gob.mx</t>
  </si>
  <si>
    <t>55 5802-0000 Ext. 49500</t>
  </si>
  <si>
    <t>basilisa.benitez@sat.gob.mx</t>
  </si>
  <si>
    <t>55 5802-2413 Ext. 42413</t>
  </si>
  <si>
    <t>alondra.lunag@sat.gob.mx</t>
  </si>
  <si>
    <t>Av. Hidalgo #77, Col. Guerrero, Cuauhtémoc, Ciudad de México</t>
  </si>
  <si>
    <t>(55) 5802-0305 Ext. 40305</t>
  </si>
  <si>
    <t>guadalupe.alvarezb@sat.gob.mx</t>
  </si>
  <si>
    <t>(55) 5809-0200 Ext. 50250</t>
  </si>
  <si>
    <t>oscar.pallares@sat.gob.mx</t>
  </si>
  <si>
    <t>(55) 5809-0200 Ext. 50228</t>
  </si>
  <si>
    <t>alejandro.tejeda@sat.gob.mx</t>
  </si>
  <si>
    <t>(55) 5809-0200 Ext. 50265</t>
  </si>
  <si>
    <t>jignacio.perez@sat.gob.mx</t>
  </si>
  <si>
    <t>(55) 5809-0200 Ext. 50307</t>
  </si>
  <si>
    <t>nancy.alvarado@sat.gob.mx</t>
  </si>
  <si>
    <t>(55) 5802-2012 Ext. 21953</t>
  </si>
  <si>
    <t>homero.merino@sat.gob.mx</t>
  </si>
  <si>
    <t>55 5802-0906 Ext. 40906</t>
  </si>
  <si>
    <t>rafael.salasm@sat.gox.mx</t>
  </si>
  <si>
    <t>Sinaloa # 43, piso 2, Col. Roma Norte, Alcaldía Cuauhtémoc, C.P. 06700 Ciudad de México</t>
  </si>
  <si>
    <t>(55) 11-02-00-00 Ext. 46028</t>
  </si>
  <si>
    <t>jose.delaconcha@sat.gob.mx</t>
  </si>
  <si>
    <t>Sinaloa # 43, piso 5, Col. Roma Norte, Alcaldía Cuauhtémoc, C.P. 06700 Ciudad de México</t>
  </si>
  <si>
    <t>(55) 11-02-00-00 Ext. 43105</t>
  </si>
  <si>
    <t>fernando.garcial@sat.gob.mx</t>
  </si>
  <si>
    <t>Sinaloa # 43, piso 4, Col. Roma Norte, Alcaldía Cuauhtémoc, C.P. 06700 Ciudad de México</t>
  </si>
  <si>
    <t>(55) 11-02-00-00 Ext. 43004</t>
  </si>
  <si>
    <t>luis.escorciap@sat.gob.mx</t>
  </si>
  <si>
    <t>(55) 11-02-00-00 Ext. 46472</t>
  </si>
  <si>
    <t>jorge.monsalvo@sat.gob.mx</t>
  </si>
  <si>
    <t>(55) 11-02-00-00 Ext. 46012</t>
  </si>
  <si>
    <t>ricardo.valencia@sat.gob.mx</t>
  </si>
  <si>
    <t>(55) 11-02-00-00 Ext. 46445</t>
  </si>
  <si>
    <t>gabriela.escalante@sat.gob.mx</t>
  </si>
  <si>
    <t>(55) 11-02-00-00 Ext. 43088</t>
  </si>
  <si>
    <t>ana.ramirez@sat.gob.mx</t>
  </si>
  <si>
    <t>Sinaloa # 43, piso 3, Col. Roma Norte, Alcaldía Cuauhtémoc, C.P. 06700 Ciudad de México</t>
  </si>
  <si>
    <t>(55) 11-02-00-00 Ext. 46116</t>
  </si>
  <si>
    <t>andrea.castillog@sat.gob.mx</t>
  </si>
  <si>
    <t>(55) 11-02-00-00 Ext. 46297</t>
  </si>
  <si>
    <t>jorge.fuentes@sat.gob.mx</t>
  </si>
  <si>
    <t>(55) 11-02-00-00 Ext. 46403</t>
  </si>
  <si>
    <t>ariel.avalos@sat.gob.mx</t>
  </si>
  <si>
    <t>(55) 11-02-00-00 Ext. 462099</t>
  </si>
  <si>
    <t>leticia.ramirez@sat.gob.mx</t>
  </si>
  <si>
    <t>(55) 11-02-00-00 Ext. 43008</t>
  </si>
  <si>
    <t>diana.alvarez@sat.gob.mx</t>
  </si>
  <si>
    <t>Tercer Retorno de Cáliz S/N, Col. El Reloj, Alcaldía Coyoacán, 
Ciudad de México</t>
  </si>
  <si>
    <t>(55) 5809-0200 Ext. 50285</t>
  </si>
  <si>
    <t>said.gonzalez@sat.gob.mx</t>
  </si>
  <si>
    <t>(55) 5809-0200 Ext. 44876</t>
  </si>
  <si>
    <t>maria.castillejos@sat.gob.mx</t>
  </si>
  <si>
    <t>(55)5802-0000 Ext. 25319</t>
  </si>
  <si>
    <t>55 5802-1556 Ext. 41556</t>
  </si>
  <si>
    <t>ignacio.trujillo@sat.gob.mx</t>
  </si>
  <si>
    <t>Calz. Tlalpan #2775, Col. San Pablo, Alcaldía Tlalpan,
 Ciudad de México</t>
  </si>
  <si>
    <t>(55) 58090238 Ext. 50238</t>
  </si>
  <si>
    <t>(55)5802-0777 Ext. 40777</t>
  </si>
  <si>
    <t>karla.gonzalezu@sat.gob.mx</t>
  </si>
  <si>
    <t>(55) 5809-0200 Ext. 50370</t>
  </si>
  <si>
    <t>jesus.covarrubias@sat.gob.mx</t>
  </si>
  <si>
    <t xml:space="preserve">Archivo de Trámite de la Administración deInfraestructura Externa I </t>
  </si>
  <si>
    <t>(55) 5809-0200 Ext. 50203</t>
  </si>
  <si>
    <t>fernando.gonzalez@sat.gob.mx</t>
  </si>
  <si>
    <t>(55) 11-02-00-00 Ext. 46322</t>
  </si>
  <si>
    <t>jesus.ramirez@sat.gob.mx</t>
  </si>
  <si>
    <t>Sinaloa # 43, piso 12, Col. Roma Norte, Alcaldía Cuauhtémoc, C.P. 06700 Ciudad de México</t>
  </si>
  <si>
    <t>(55) 11-02-00-00 Ext. 43187</t>
  </si>
  <si>
    <t>guadlupe.loyo@sat.gob.mx</t>
  </si>
  <si>
    <t>Sinaloa # 43, piso 10, Col. Roma Norte, Alcaldía Cuauhtémoc, C.P. 06700 Ciudad de México</t>
  </si>
  <si>
    <t>(55) 11-02-00-00 Ext. 43185</t>
  </si>
  <si>
    <t>victor.aguilarf@sat.gob.mx</t>
  </si>
  <si>
    <t>Sinaloa # 43, piso 8, Col. Roma Norte, Alcaldía Cuauhtémoc, C.P. 06700 Ciudad de México</t>
  </si>
  <si>
    <t>(55) 11-02-00-00 Ext. 46283</t>
  </si>
  <si>
    <t>edmundo.hernandez@sat.gob.mx</t>
  </si>
  <si>
    <t>(55) 11-02-00-00 Ext. 43067</t>
  </si>
  <si>
    <t>martha.ortiz@sat.gob.mx</t>
  </si>
  <si>
    <t>Sinaloa # 43, piso 9, Col. Roma Norte, Alcaldía Cuauhtémoc, C.P. 06700 Ciudad de México</t>
  </si>
  <si>
    <t>(55) 11-02-00-00 Ext. 43037</t>
  </si>
  <si>
    <t>flor.casas@sat.gob.mx</t>
  </si>
  <si>
    <t>(55) 11-02-00-00 Ext. 46352</t>
  </si>
  <si>
    <t>brenda.villanueva@sat.gob.mx</t>
  </si>
  <si>
    <t>(55) 11-02-00-00 Ext. 43197</t>
  </si>
  <si>
    <t>antonio.gutierrez@sat.gob.mx</t>
  </si>
  <si>
    <t>(55) 11-02-00-00 Ext. 43033</t>
  </si>
  <si>
    <t>alfonso.mendoza@sat.gob.mx</t>
  </si>
  <si>
    <t>Carretera Estatal Num.540, Estación Chichimequillas KM 19+300, Col.Poblado Santa María, Municipio del Marqués, C.P. 76250, Querétaro, Querétaro,</t>
  </si>
  <si>
    <t>(55) 11-02-00-00 Ext. 60551</t>
  </si>
  <si>
    <t>ricardo.muñoz@sat.gob.mx</t>
  </si>
  <si>
    <t>Callzada de Tlalpan Num. 2799, Col. El Reloj, Alcaldía Coyoacán, C.P. 04640, Ciudad de México.</t>
  </si>
  <si>
    <t>0900304000</t>
  </si>
  <si>
    <t>(55) 11-02-00-00 Ext. 42600</t>
  </si>
  <si>
    <t>Av. San Lorenzo Num. 104, Col. San Lorenzo la Cebada, Alcaldía Xochimilco, C.P 16035, Ciudad de México</t>
  </si>
  <si>
    <t>0901301000</t>
  </si>
  <si>
    <t>(55) 11-02-00-00 Ext. 42743</t>
  </si>
  <si>
    <t>miguel.cervantes@sat.gob.mx</t>
  </si>
  <si>
    <t>Viaducto Río de la Piedad no. 507, Col. Granjas México, C.P. 08400, Alcaldía Iztacalco, Ciudad de México</t>
  </si>
  <si>
    <t>55 50363600 ext. 48055</t>
  </si>
  <si>
    <t>Archivo de Trámite de la Administracion Desconcentrada de Auditoría de Comercio Exterior del Norte Centro</t>
  </si>
  <si>
    <t>Periférico Raúl López Sánchez No. 17, Colonia Eriazo, C.P. 27110, Torreón, Coahuila</t>
  </si>
  <si>
    <t>Sin Código</t>
  </si>
  <si>
    <t>(871) 7290300 Ext. 78504</t>
  </si>
  <si>
    <t>Periférico Poniente número 4601, Col. San Juan de Ocotán, C.P. 45019, Municipio de Zapopán, Jalisco.</t>
  </si>
  <si>
    <t>Sin télefono</t>
  </si>
  <si>
    <t>aurea.vargas@sat.gob.mx</t>
  </si>
  <si>
    <t>Avenida Sor Juana Inés de la Cruz No. 19950, Col. Nueva Tijuana, C.P. 22435, Del. Mesa de Otay, Centenario Tijuana, Baja California</t>
  </si>
  <si>
    <t>Torres 1519, Paseo de la Niña #150, Fraccionamiento Las Américas, C.P. 94298, Boca del Río, Veracruz</t>
  </si>
  <si>
    <t>2299897721 ext. 77721</t>
  </si>
  <si>
    <t>jose.dominguezm@sat.gob.mx</t>
  </si>
  <si>
    <t>Ave. Miguel Alemán no. 6345, Col. Riveras de La Purísima, C.P. 67130, Guadalupe, Nuevo León</t>
  </si>
  <si>
    <t>Archivo de Trámite de la Administración Desconcentrada de Auditoría Fiscal Aguascalientes “1”</t>
  </si>
  <si>
    <t>Chichimeco 117, P.B., Colonia San Luis, C.P. 20250, Aguascalientes, Ags.</t>
  </si>
  <si>
    <t>Archivo de Trámite de la Administración Desconcentrada de Auditoría Fiscal Baja California 2 Devoluciones y Compensaciones</t>
  </si>
  <si>
    <t>Av. Fuerza Aérea Mexicana, s/n, Centro Urbano 70-76, Delegación Masa de Otay, C.P. 22330, Tijuana Baja California</t>
  </si>
  <si>
    <t>664 624 2309</t>
  </si>
  <si>
    <t>Archivo de Trámite de la Administración Desconcentrada de Auditoría Fiscal Baja California 2 Impuestos Internos y de la Oficialía de partes</t>
  </si>
  <si>
    <t>664 624 2328</t>
  </si>
  <si>
    <t>ramon.aispuro@sat.gob.mx</t>
  </si>
  <si>
    <t>Calle Segunda Oriente, Norte No. 227, Colonia Centro, C.P. 29000, Tuxtla Gutiérrez, Chiapas.</t>
  </si>
  <si>
    <t>Archivo de Trámite de la Administración Desconcentrada de Auditoría Fiscal Chiapas 2  Devoluciones y Compensaciones</t>
  </si>
  <si>
    <t>Central Poniente No. 17, 2º Piso, Col. Centro, C.P. 30700, Tapachula, Chiapas</t>
  </si>
  <si>
    <t>Archivo de Trámite de la Administración Desconcentrada de Auditoría Fiscal Chiapas 2  Impuestos Internos</t>
  </si>
  <si>
    <t>Emiliano P. Nafarrete Sur, no. 162, 4° piso, Zona Centro, C.P. 87000, Ciudad Victoria, Tamaulipas.</t>
  </si>
  <si>
    <t>834 3181605 Ext. 71605</t>
  </si>
  <si>
    <t>Archivo de Trámite de la Administración Desconcentrada de Auditoría Fiscal de  Tamaulipas 1 Devoluciones y compensaciones</t>
  </si>
  <si>
    <t>834 3181605 Ext. 72702</t>
  </si>
  <si>
    <t>Archivo de Trámite de la Administración Desconcentrada de Auditoría Fiscal de  Tamaulipas 1 Impuestos internos</t>
  </si>
  <si>
    <t>Prolongación Calixto no. 202, Col. Industrial, C.P. 87350, H. Matamoros, Ciudad Victoria, Tamaulipas</t>
  </si>
  <si>
    <t>868 811 0255 Ext. 76255</t>
  </si>
  <si>
    <t>Melchor Ocampo número 101, Esq. 15 de Junio, Sector Centro, C.P. 88000, Nuevo Ladero, Tamaulipas</t>
  </si>
  <si>
    <t>(867) 711-02-11</t>
  </si>
  <si>
    <t>Archivo de Trámite de la Administración Desconcentrada de Auditoría Fiscal de  Tamaulipas 3 Impuestos Internos</t>
  </si>
  <si>
    <t>867 711-02-08</t>
  </si>
  <si>
    <t>Boulevard Morelos, Esq. con Tehuantepec, sin número, Col. Ampliación Rodríguez, C.P.P 88631, Reynosa,Tamaulipas.</t>
  </si>
  <si>
    <t>899 921 0315 ext. 74315</t>
  </si>
  <si>
    <t>Archivo de Trámite de la Administración Desconcentrada de Auditoría Fiscal de  Tamaulipas 5 Devoluciones y compensaciones</t>
  </si>
  <si>
    <t>Calle Héroes del Cañonero 304, 4º Piso, Esquina con Aduana, Zona Centro, C.P. 89999, Tampico, Tamaulipas</t>
  </si>
  <si>
    <t>2290610 ext. 70610</t>
  </si>
  <si>
    <t>Archivo de Trámite de la Administración Desconcentrada de Auditoría Fiscal de  Tamaulipas 5 Impuestos Internos</t>
  </si>
  <si>
    <t>229 06 34 ext. 70634</t>
  </si>
  <si>
    <t>Calle Altamirano 1, Altos, Esquina Dr. Lucio. Col. Centro, C.P. 91000, Xalapa, Veracruz.</t>
  </si>
  <si>
    <t>2288417100 ext. 65214</t>
  </si>
  <si>
    <t>linda.meza@sat.gob.mx</t>
  </si>
  <si>
    <t>Archivo de Trámite de la Administración Desconcentrada de Auditoría Fiscal de  Veracruz 1 Devoluciones y compensaciones</t>
  </si>
  <si>
    <t>2288417100 ext. 652015</t>
  </si>
  <si>
    <t>Paseo de la Niña, no. 150, P.B., Fraccionamiento Las Américas, C.P. 94298, Bocal del Río, Veracruz.</t>
  </si>
  <si>
    <t>30028011PB</t>
  </si>
  <si>
    <t>Archivo de Trámite de la Administración Desconcentrada de Auditoría Fiscal de Baja California 1 Mexicali</t>
  </si>
  <si>
    <t>Calzada CETYS, Número 2901, Colonia Rivera, C.P. 21259, Mexicali, Baja California.</t>
  </si>
  <si>
    <t>686-5595916 ext. 75916</t>
  </si>
  <si>
    <t>Álvaro Obregón 320, Esq. Ignacio Bañuelos Cabezud, Primer Piso, Colonia Centro, C.P. 23000, La Paz, Baja California Sur</t>
  </si>
  <si>
    <t>612-1237605 ext. 77546</t>
  </si>
  <si>
    <t>Avenida Lavalle Urbina Número 3, entre Avenida Fundadores y Calle Ricardo Castillo Oliver, Fraccionamiento Ah-Kim-Pech, Sector Fundadores, C.P. 24010, San Francisco de Campeche, Campeche.</t>
  </si>
  <si>
    <t>(981) 1273400 ext. 58952</t>
  </si>
  <si>
    <t>Calle Cosmos 4334, Col. Satélite, Chihuahua, Chihuahua</t>
  </si>
  <si>
    <t>08019071PB</t>
  </si>
  <si>
    <t>jesus.ortiz@sat.gob.mx</t>
  </si>
  <si>
    <t>Av. Teófilo Borunda número 8670-A, Es quina con Paseo de la Victoria, Colonia Partido Iglesias, C.P. 32528, Ciudad Juárez. Chihuahua.</t>
  </si>
  <si>
    <t>08037181PB</t>
  </si>
  <si>
    <t>656 227 53 15</t>
  </si>
  <si>
    <t>ricardo.cardenas@sat.gob.mx</t>
  </si>
  <si>
    <t>Archivo de Trámite de la Administración Desconcentrada de Auditoría Fiscal de Coahuila de Zaragoza 1 Devoluciones y compensaciones</t>
  </si>
  <si>
    <t>Blvd. Venustiano Carranza número 2845, C.P. 25240, Saltillo Coahuila.</t>
  </si>
  <si>
    <t>4 38 92 80 ext. 72808</t>
  </si>
  <si>
    <t>Archivo de Trámite de la Administración Desconcentrada de Auditoría Fiscal de Coahuila de Zaragoza 1 Impuestos Internos</t>
  </si>
  <si>
    <t>4 38 92 80 ext. 72818</t>
  </si>
  <si>
    <t>Archivo de Trámite de la Administración Desconcentrada de Auditoría Fiscal de Coahuila de Zaragoza 2 Devoluciones</t>
  </si>
  <si>
    <t>Periférico Raúl Lopez Sánchez número 17, Col. Eriazo, C.P. 27110, Torreón, Coahuila de Zaragoza</t>
  </si>
  <si>
    <t>(871) 7290300 ext. 48508</t>
  </si>
  <si>
    <t xml:space="preserve">Sin correo </t>
  </si>
  <si>
    <t>Archivo de Trámite de la Administración Desconcentrada de Auditoría Fiscal de Coahuila de Zaragoza 2 Impuestos Internos</t>
  </si>
  <si>
    <t>(871) 7280338 ext. 60338</t>
  </si>
  <si>
    <t>Calle Fuente Oriente número 300, Zona Centro, C.P. 26000, Piedras Negras, Coahuila Zaragoza.</t>
  </si>
  <si>
    <t>050250B000</t>
  </si>
  <si>
    <t>878 782 6562</t>
  </si>
  <si>
    <t>Boulevard Camino Real Número 1003, Colonia El Diezmo, Colima, Colima</t>
  </si>
  <si>
    <t>3161600 ext. 65502</t>
  </si>
  <si>
    <t>Cap. Pedro Celestino Negrete, número 215 Oriente, sótano. Zona Centro. C.P. 34000, entre calle Castañeda y calle Miguel de Cervantes Saavedra, Victoria de Durango, Durango.</t>
  </si>
  <si>
    <t>618 827 1808 ext. 71808</t>
  </si>
  <si>
    <t>Boulevard Campestre, No. 55, Col. La Florida, C.P. 37190, León, Guanajuato.</t>
  </si>
  <si>
    <t>Archivo de Trámite de la Administración Desconcentrada de Auditoría Fiscal de Guanajuato 3 Devoluciones y Compensaciones</t>
  </si>
  <si>
    <t>Juan Bautista Morales Número 200, Fraccionamiento Zona de Oro I, C.P. 38020, Celaya, Guanajuato</t>
  </si>
  <si>
    <t>110070A000</t>
  </si>
  <si>
    <t>Archivo de Trámite de la Administración Desconcentrada de Auditoría Fiscal de Guanajuato 3 Impuestos Internos</t>
  </si>
  <si>
    <t>Antón de Alaminos sin número, lotes 6,8,10,12 y 14, Fraccionamiento Magallanes, C.P 39670, Acapulco de Juárez, Guerrero</t>
  </si>
  <si>
    <t>744-469-22-82 ext. 62282</t>
  </si>
  <si>
    <t>Boulevard Felipe Ángeles, Carretera México-Pachuca, km. 84.5, Sector Primario. Col. Carlos Rovisora, C.P. 42082, Pachuca de Soto, Hidalgo</t>
  </si>
  <si>
    <t>7717171404 ext. 61773</t>
  </si>
  <si>
    <t>Ivon.valdez.f@sat.gob.mx</t>
  </si>
  <si>
    <t>Archivo de Trámite de la Administración Desconcentrada de Auditoría Fiscal de Jalisco 1 Devoluciones y compensaciones</t>
  </si>
  <si>
    <t>Avenida Américas número 825 y 833, Planta Baja, Col. Jesús García, C.P. 44656, Guadalajara, Jalisco.</t>
  </si>
  <si>
    <t xml:space="preserve"> 14039191PB</t>
  </si>
  <si>
    <t>teodoro.sandoval@sat.gob.mx</t>
  </si>
  <si>
    <t>Archivo de Trámite de la Administración Desconcentrada de Auditoría Fiscal de Jalisco 1 Impuestos internos</t>
  </si>
  <si>
    <t>noe.perez@sat.gob.mx</t>
  </si>
  <si>
    <t>Lázaro Cárdenas Número 2305, Col. Las Torres, C.P. 44920, Guadalajara, Jalisco</t>
  </si>
  <si>
    <t>33 38-809709 ext. 69709</t>
  </si>
  <si>
    <t>etzel.vergara@sat.gob.mx</t>
  </si>
  <si>
    <t>Archivo de Trámite de la Administración Desconcentrada de Auditoría Fiscal de Jalisco 3 Devoluciones y compensaciones</t>
  </si>
  <si>
    <t>Av. Central Guillermo González Camarena, número 735, Planta Baja, Col. Anexo Presidencial Poniente, C.P. 45136, Zapopán, Jalisco.</t>
  </si>
  <si>
    <t xml:space="preserve"> 14120011PB</t>
  </si>
  <si>
    <t>33 38-36 20 22</t>
  </si>
  <si>
    <t>Archivo de Trámite de la Administración Desconcentrada de Auditoría Fiscal de Jalisco 3 Impuestos internos</t>
  </si>
  <si>
    <t>33 38-36 20 49 ext. 69696</t>
  </si>
  <si>
    <t>Avenida Solidaridad Las Torres, Número 109, Oriente Lote 1, Col. La Providencia, C.P. 52177, Metepec, Estado de México.</t>
  </si>
  <si>
    <t>Archivo de Trámite de la Administración Desconcentrada de Auditoría Fiscal de México 2 Devoluciones</t>
  </si>
  <si>
    <t>Av. Sor Juana Inés de la Cruz, número 22, E-3, Col. Centro, C.P. 54000, Tlalnepantla de Baz, México</t>
  </si>
  <si>
    <t>55 2169 5447 ext. 45452</t>
  </si>
  <si>
    <t>Archivo de Trámite de la Administración Desconcentrada de Auditoría Fiscal de México 2 Impuestos internos</t>
  </si>
  <si>
    <t>55 2169 5400 ext. 52817</t>
  </si>
  <si>
    <t>Abasolo número 282, Col. Centro, C.P.  58000, Morelia, Michoacán</t>
  </si>
  <si>
    <t>viridiana.resendiz@sat.gob.mx</t>
  </si>
  <si>
    <t>Avenida Paseo del Conquistador No. 224-226, Colonia Maravillas, C.P. 62230, Cuernavaca, Morelos.</t>
  </si>
  <si>
    <t>777 329 3967 ext. 66518</t>
  </si>
  <si>
    <t>Álamo número 52, Col. San Juan, C.P. 63130, Tepic, Nayarit</t>
  </si>
  <si>
    <t>(311) 2118486</t>
  </si>
  <si>
    <t>(311) 2118482</t>
  </si>
  <si>
    <t>Pino Suárez 790, Sur, esquina Padre Mier, Zona Centro, C.P. 64000, Monterrey, Nuevo León</t>
  </si>
  <si>
    <t>Avenida Miguel Alemán Número 6345, Colonia Riveras de la Purísima, C.P. 67139, Guadalupe, Nuevo León.</t>
  </si>
  <si>
    <t>1902601000</t>
  </si>
  <si>
    <t>81447860 ext. 77863 y 77814</t>
  </si>
  <si>
    <t xml:space="preserve">claudia.lopezm@sat.gob.mx
</t>
  </si>
  <si>
    <t>Avenida José Vasconcelos no. 101 Oriente, Fraccionamiento Residencial, San Agustín, Primer Sector, C.P. 66260, San Pedro Garza García,  Nuevo León.</t>
  </si>
  <si>
    <t>81 80 47 12 24 ext. 72518</t>
  </si>
  <si>
    <t>Archivo de Trámite de la Administración Desconcentrada de Auditoría Fiscal de Oaxaca 1 Devoluciones y compensaciones</t>
  </si>
  <si>
    <t>Amapolas número 1405, Col. Reforma, C.P. 68050, Oaxaca de Juárez, Oaxaca</t>
  </si>
  <si>
    <t>951 5020098 ext. 58406</t>
  </si>
  <si>
    <t>Archivo de Trámite de la Administración Desconcentrada de Auditoría Fiscal de Oaxaca 1 Impuestos internos</t>
  </si>
  <si>
    <t>951 5020098 ext. 26860</t>
  </si>
  <si>
    <t>Boulevard Atlixcayotl, no. 1499 “A”-4, 3er Piso, Col. Reserva Territorial Atlixcayotl, C.P. 72810, San Andrés Cholula, Puebla.</t>
  </si>
  <si>
    <t>222 21 17100 ext. 67170</t>
  </si>
  <si>
    <t>Lateral Recta a Cholula número 103, Col. Ex Hacienda Zavaleta, C.P. 72150, Puebla, Puebla</t>
  </si>
  <si>
    <t>222 3037728</t>
  </si>
  <si>
    <t xml:space="preserve"> Allende Sur número 8, Planta Baja y Avenida Fuentes número 93. El Colorado. CP. 73246. Municipio El Marqués Querétaro</t>
  </si>
  <si>
    <t>442 227 00 00 ext. 65634</t>
  </si>
  <si>
    <t>Av. Bonampak, Mza. 1, Lotes 4 y 5, Centro Comercial y de Negocios “Vivendi Américas”, Tercer Piso, Smza 8, Esq. con Av. Nichupté, C.P. 77504, Cancún, Quintana Roo.</t>
  </si>
  <si>
    <t>998 1930400 ext. 59502</t>
  </si>
  <si>
    <t>Independencia número 1202, Col. Centro, C.P. 78000, San Luis Potosí, San Luis Potosí,</t>
  </si>
  <si>
    <t>444 8261 233 ext. 61233</t>
  </si>
  <si>
    <t>mario.cortes@sat.gob.mx</t>
  </si>
  <si>
    <t>Archivo de Trámite de la Administración Desconcentrada de Auditoría Fiscal de Sinaloa 1 Devoluciones y Compensaciones</t>
  </si>
  <si>
    <t>Ángel Flores 303, Col. Centro, C.P. 8000. y Río Suchiate 856,  Poniente, Col. Industrial Bravo, C.P. 80120,  Culiacán, Sinaloa</t>
  </si>
  <si>
    <t>6677597604 ext. 77352</t>
  </si>
  <si>
    <t>Archivo de Trámite de la Administración Desconcentrada de Auditoría Fiscal de Sinaloa 1 Impuestos Internos</t>
  </si>
  <si>
    <t>Ángel Flores 303, Col. Centro, C.P. 8000 y Río Suchiate 856,  Poniente, Col. Industrial Bravo, C.P. 80120,  Culiacán, Sinaloa</t>
  </si>
  <si>
    <t>Ángel Flores número 1420, Col. Centro, C.P. 82100, Mazatlan, Sinaloa</t>
  </si>
  <si>
    <t>669 9156502 ext. 60614</t>
  </si>
  <si>
    <t>Paseo del Río Sonora Sur,  Esquina Galeana, sin Número, edificio Hermosillo, 1er Piso, Centro de Gobierno, Colonia Villa de Seris, C.P. 83280, Hermosillo, Sonora.</t>
  </si>
  <si>
    <t xml:space="preserve">  260300A1PB</t>
  </si>
  <si>
    <t>Archivo de Trámite de la Administración Desconcentrada de Auditoría Fiscal de Sonora 1 Hermosillo</t>
  </si>
  <si>
    <t>6622597037 ext. 77037</t>
  </si>
  <si>
    <t>enrique.covarrubias@sat.gob.mx</t>
  </si>
  <si>
    <t>Avenida Rodolfo Elías Calles, número 2555, Poniente, Col. Zona Comercial 200, C.P. 85157, Ciudad Obregón, Sonora</t>
  </si>
  <si>
    <t>Archivo de Trámite de la Administración Desconcentrada de Auditoría Fiscal de Sonora 3 Devoluciones y compensaciones</t>
  </si>
  <si>
    <t>Prolongación Av. Álvaro Obregón, no. 2857, Col. Industrial, C.P. 86094, Nogales, Sonora.</t>
  </si>
  <si>
    <t>maria.contrerasm@sat.gob.mx</t>
  </si>
  <si>
    <t>Archivo de Trámite de la Administración Desconcentrada de Auditoría Fiscal de Sonora 3 Impuestos Internos</t>
  </si>
  <si>
    <t>maria.armenta@sat.gob.mx</t>
  </si>
  <si>
    <t>Av. Paseo Tabasco, número 1203, Primer Piso. Col. Lindavista, C.P. 86050, Villahermosa, Tabasco.</t>
  </si>
  <si>
    <t>Avenida Principal, no. 55, Primer Piso, Localidad La Trinidad, Tepehitec, C.P. 90115, Tlaxcala, Tlaxcala.</t>
  </si>
  <si>
    <t>290330F101</t>
  </si>
  <si>
    <t>2464651008 ext. 69912</t>
  </si>
  <si>
    <t>Cristóbal Colón no. 212, Col. Esfuerzos de los Hermanos del Trabajo, C.P. 96430, Coatzacoalcos, Veracruz</t>
  </si>
  <si>
    <t xml:space="preserve"> Calle 1-B, no. 363 x 8 y 10, Fraccionamiento Gonzalo Guerrero, C.P. 97115, Mérida, Yucatán.</t>
  </si>
  <si>
    <t>Calle Unión no. 101, Local 28, Plaza Futura, Col. Centro, C.P. 98000, Zacatecas. Zacatecas</t>
  </si>
  <si>
    <t>Archivo de Trámite de la Administración Desconcentrada de Auditoría Fiscal del Distrito Federal 1 Devoluciones y Compensaciones</t>
  </si>
  <si>
    <t>Bahía de Santa Bárbara número 23, Colonia Verónica Anzures, C.P. 11300, Alcaldía Miguel Hidalgo</t>
  </si>
  <si>
    <t>91 38 35 00 ext. 45848</t>
  </si>
  <si>
    <t xml:space="preserve">Archivo de Trámite de la Administración Desconcentrada de Auditoría Fiscal del Distrito Federal 1 Impuestos Internos </t>
  </si>
  <si>
    <t>91 38 35 00 ext. 45903</t>
  </si>
  <si>
    <t>oscar.valencia@sat.gob.mx</t>
  </si>
  <si>
    <t>Avenida Paseo de la Reforma Norte,  número 10, Colonia Tabacalera, Alcaldía Cuauhtémoc, Ciudad de México</t>
  </si>
  <si>
    <t>58020000 ext. 47657</t>
  </si>
  <si>
    <t>paula.sanchez@sat.gob.mx</t>
  </si>
  <si>
    <t>Santa María La Rivera, número 28, Colonia Santa María La Rivera, Alcaldía Cuauhtémoc, Ciudad de México</t>
  </si>
  <si>
    <t>090150B000</t>
  </si>
  <si>
    <t>91383500 ext. 47479</t>
  </si>
  <si>
    <t>si correo</t>
  </si>
  <si>
    <t>Archivo de Trámite de la Administración Desconcentrada de Auditoría Fiscal del Distrito Federal 3 Impuestos Internos y Devoluciones y compensaciones</t>
  </si>
  <si>
    <t>Viaducto Río de la Piedad, número 507, Col. Granjas México, Alcaldía Iztacalco, C.P. 08400, Ciudad de México</t>
  </si>
  <si>
    <t>58020000 ext.47976</t>
  </si>
  <si>
    <t>Archivo de Trámite de la Administración Desconcentrada de Auditoría Fiscal del Distrito Federal 4 Devoluciones y compensaciones</t>
  </si>
  <si>
    <t>Avenida San Lorenzo, número 104, Col. San Lorenzo la Cebada, Alcaldía Xochimilco, C.P. 16035, Ciudad de México</t>
  </si>
  <si>
    <t>09013011PB</t>
  </si>
  <si>
    <t>53341871 ext.42756</t>
  </si>
  <si>
    <t>Archivo de Trámite de la Administración Desconcentrada de Auditoría Fiscal del Distrito Federal 4 Impuestos Internos</t>
  </si>
  <si>
    <t>5553341800 ext.42702</t>
  </si>
  <si>
    <t>Calle Chichimeco, número 117, 1er piso, Colonia San Luis, 
C.P. 20250 en Aguascalientes-Aguascalientes.</t>
  </si>
  <si>
    <t>(449) 149 10 57</t>
  </si>
  <si>
    <t>Archivo de Trámite de la Administración Desconcentrada de Recaudación de Baja California 1 Baja California</t>
  </si>
  <si>
    <t>Clazada Cetys, número 2901, edificio Solárium Busness 
Center entre Jacume y Central Sur, Colonia Rivera, C.P. 21259 en Mexicali-Baja California.</t>
  </si>
  <si>
    <t>38-36-20-60 extencion 63711</t>
  </si>
  <si>
    <t>Archivo de Trámite de la Administración Desconcentrada de Recaudación de Baja California 2 Tijuana</t>
  </si>
  <si>
    <t>Avenida Fuerza Aérea Mexicana Sin número, 1er edificio, 
Colonia Centro urbano 70-76, C.P. 22410 en Tijuana Baja California.</t>
  </si>
  <si>
    <t>664 624 23 01 Ext. 71966</t>
  </si>
  <si>
    <t>luis.garcia@sat.gob.mx</t>
  </si>
  <si>
    <t>Archivo de Trámite de la Administración Desconcentrada de Recaudación de Baja California Sur 1 La Paz</t>
  </si>
  <si>
    <t>Calle Álvaro Obregón, número 320 entre Ignacio Bañuelos Cabezud y Agustín Arreola, Colonia centro, C.P. 23000 en La Paz-Baja California Sur.</t>
  </si>
  <si>
    <t>(612) 123 76 00 Ext. 77524</t>
  </si>
  <si>
    <t>marlene.torres@sat.gob.mx</t>
  </si>
  <si>
    <t xml:space="preserve">Archivo de Trámite de la Administración Desconcentrada de Recaudación de Campeche 1 Campeche </t>
  </si>
  <si>
    <t>Calle 51 por 12, número 25, Colonia Centro, C.p. 24000, San Francisco de Campeche, Campeche</t>
  </si>
  <si>
    <t>(981) 12 734 08</t>
  </si>
  <si>
    <t>joel.delacruz@sat.gob.mx</t>
  </si>
  <si>
    <t xml:space="preserve">Archivo de Trámite de la Administración Desconcentrada de Recaudación de Chiapas 1 Tuxtla Gutiérrez </t>
  </si>
  <si>
    <t>Calle 2da Oriente, número 227 entre Parque Central y 1ra Norte, Palacio Federal, 1er piso, Colonia Centro, C.P. 29000 en Tuxtla Gutiérrez-Chiapas.</t>
  </si>
  <si>
    <t>(961) 617 20 01</t>
  </si>
  <si>
    <t>guadalupe.gallegos@sat.gob.mx</t>
  </si>
  <si>
    <t xml:space="preserve">Archivo de Trámite de la Administración Desconcentrada de Recaudación de Chiapas 2 Tapachula </t>
  </si>
  <si>
    <t>Central Poniente, número 17, 1er piso, entre Calle 2 y 4 Norte, Colonia centro, C.P. 30700 en Tapachula-Chiapas</t>
  </si>
  <si>
    <t>0708901101</t>
  </si>
  <si>
    <t>(962) 628 96 61</t>
  </si>
  <si>
    <t xml:space="preserve">Archivo de Trámite de la Administración Desconcentrada de Recaudación de Chihuahua 1 Chihuahua </t>
  </si>
  <si>
    <t>Calle Cosmos, número 4334 esquina Pino, Colonia Satélite, C.P. 31105 en Chihuahua-Chihuahua.</t>
  </si>
  <si>
    <t>614 158 45 00 Ext. 78110</t>
  </si>
  <si>
    <t>uziel.martinez@sat.gob.mx</t>
  </si>
  <si>
    <t xml:space="preserve">Archivo de Trámite de la Administración Desconcentrada de Recaudación de Chihuahua 2 Ciudad Juárez </t>
  </si>
  <si>
    <t xml:space="preserve">Avenida Teófilo Borunda, número 8670-A esquina Paseo de la Victoria, Colonia Partido Iglesias, C.P. 32528 en Ciudad Juárez-Chihuahua y Avenida Lerdo y Malecón sin número, Colonia Centro, C.P. 32000 en Ciudad Juárez-Chihuahua.         </t>
  </si>
  <si>
    <t>(656) 227 53 00 RDI 25671</t>
  </si>
  <si>
    <t xml:space="preserve">Archivo de Trámite de la Administración Desconcentrada de Recaudación de Coahuila de Zaragoza 1 Saltillo </t>
  </si>
  <si>
    <t>Boulevard Venustiano Carranza, número 2845 
entre Boulevard Echeverría y Avenida La Salle, Colonia La Salle, C.P. 25240 en Saltillo-Coahuila de Zaragoza.</t>
  </si>
  <si>
    <t>(844) 438 92 81</t>
  </si>
  <si>
    <t xml:space="preserve">Archivo de Trámite de la Administración Desconcentrada de Recaudación de Coahuila de Zaragoza 2 Torreón </t>
  </si>
  <si>
    <t>Avenida Eriazo del Norte, número 17 entre la Universidad Autónoma del Noroeste y edificio de la SCT, Libramiento Periférico Boulevard Raúl López Sánchez, sin Colonia, C.P. 27110 en Torreón-Coahuila de Zaragoza.</t>
  </si>
  <si>
    <t>871 729 03 30</t>
  </si>
  <si>
    <t>gerardo.lopez@sat.gob.mx</t>
  </si>
  <si>
    <t xml:space="preserve">Archivo de Trámite de la Administración Desconcentrada de Recaudación de Coahuila de Zaragoza 3 Piedras Negras </t>
  </si>
  <si>
    <t>Fuentes sun número, planta baja esquina Zaragoza, edificio Antiguo de la Aduana Fronteriza por el Puente 2, Colonia Centro, C.P. 26000 en Piedras Negras-Coahuila de Zaragoza.</t>
  </si>
  <si>
    <t>050250B1PB</t>
  </si>
  <si>
    <t>878 782 65 76 RDI 76576</t>
  </si>
  <si>
    <t xml:space="preserve">Archivo de Trámite de la Administración Desconcentrada de Recaudación de Colima 1 Colima </t>
  </si>
  <si>
    <t>Boulevard Camino Real, número 1003, Colonia Diezmo, C.P. 28010 en Colima-Colima</t>
  </si>
  <si>
    <t>(312) 316 16 01</t>
  </si>
  <si>
    <t xml:space="preserve">Archivo de Trámite de la Administración Desconcentrada de Recaudación de Durango 1 Durango </t>
  </si>
  <si>
    <t>Calle Pedro Celestino Negrete, número 215 Oriente, Zona Centro, C.P. 34000, Victoria Durango.Durango.</t>
  </si>
  <si>
    <t>618 827 18 03</t>
  </si>
  <si>
    <t>fernado.reyesc@sat.gob.mx</t>
  </si>
  <si>
    <t xml:space="preserve">Archivo de Trámite de la Administración Desconcentrada de Recaudación de Guanajuato 3 Celaya </t>
  </si>
  <si>
    <t>Rubén M. Campos sin número, entre Juan Bautista Morales y Diego Arenas G., Colonia Zona de Oro 1, C.P. 38023 en Celaya-Guanajuato.</t>
  </si>
  <si>
    <t>(461) 618 51 19 Ext, 119</t>
  </si>
  <si>
    <t xml:space="preserve">Archivo de Trámite de la Administración Desconcentrada de Recaudación de Guanajuato León </t>
  </si>
  <si>
    <t>Boulevard Adolfo López Mateos, número 3002, Colonia Jardines de Jerez, C.P. 37560 en León-Guanajuato.</t>
  </si>
  <si>
    <t>477 710 68 35</t>
  </si>
  <si>
    <t xml:space="preserve">Archivo de Trámite de la Administración Desconcentrada de Recaudación de Guerrero 1 Acapulco de Juárez </t>
  </si>
  <si>
    <t>Atón de Alaminos, número 6, planta baja entre Álvaro de Saavedra y Enrique de Navegante, Fraccionamiento Magallanes, C.P. 39670 en Acapulco-Guerrero.</t>
  </si>
  <si>
    <t xml:space="preserve"> 12001011PB</t>
  </si>
  <si>
    <t>(744) 469 22 01 y 02</t>
  </si>
  <si>
    <t xml:space="preserve">Archivo de Trámite de la Administración Desconcentrada de Recaudación de Hidalgo 1 Pachuca de Soto </t>
  </si>
  <si>
    <t>Boulevard Felipe Ángeles, Carretera México-Pachuca, Km 84.5, Sector Primario, Colonia Carlos Rovirosa, C.P. 42082 en Pachuca de Soto-Hidalgo.</t>
  </si>
  <si>
    <t>(771) 717 14 00</t>
  </si>
  <si>
    <t xml:space="preserve">Archivo de Trámite de la Administración Desconcentrada de Recaudación de Jalisco 1 Guadalajara </t>
  </si>
  <si>
    <t>Avenida de las Américas, número 825 y 833, planta baja entre florencia y Colomos, Colonia Jesús García, C.P. 44656 en Guadalajara-Jalisco.</t>
  </si>
  <si>
    <t>333 836 21 01</t>
  </si>
  <si>
    <t xml:space="preserve">Archivo de Trámite de la Administración Desconcentrada de Recaudación de Jalisco 2 Guadalajara Sur </t>
  </si>
  <si>
    <t>Avenida Lázaro Cárdenas, número 2305, Colonia las Torres, C.P. 44920 en Guadalajara-Jalisco.</t>
  </si>
  <si>
    <t>(33) 38 80 97 41 Ext. 64124</t>
  </si>
  <si>
    <t xml:space="preserve">Archivo de Trámite de la Administración Desconcentrada de Recaudación de Jalisco 3 Zapopan </t>
  </si>
  <si>
    <t>Avenida Central Guillermo González Camarena, número 735, anexo a Recidencial Poniente, C.P. 45136 en Zapopan-Jalisco.</t>
  </si>
  <si>
    <t>38 36 20 60 Ext. 63711</t>
  </si>
  <si>
    <t>gilberto.medina@sat.gob.mx</t>
  </si>
  <si>
    <t>candelario.sanchez@sat.gob.mx</t>
  </si>
  <si>
    <t xml:space="preserve">Archivo de Trámite de la Administración Desconcentrada de Recaudación de Mérida 1 Yucatán </t>
  </si>
  <si>
    <t>Calle 8, número 317 entre calle 1 y 1B, Fraccionamiento Gonzalo Guerrero, Centro Hacienda, C.P. 97118 en Mérida-Yucatán.</t>
  </si>
  <si>
    <t>942 67 01 Ext. 59414</t>
  </si>
  <si>
    <t xml:space="preserve">Archivo de Trámite de la Administración Desconcentrada de Recaudación de México 1 Toluca </t>
  </si>
  <si>
    <t>Avenida Solidaridad las Torres, número 109 Oriente, lote 1, Colonia La Providencia, C.P. 52177 entre Calle Miguel Hidalgo y Costilla y Avenida Ignacio Comonfort Metepec-Estado de México.</t>
  </si>
  <si>
    <t>(722) 276 15 07 Ext. 54963</t>
  </si>
  <si>
    <t>juan.salgado@sat.gob.mx</t>
  </si>
  <si>
    <t xml:space="preserve">Archivo de Trámite de la Administración Desconcentrada de Recaudación de México 2 Naucalpan </t>
  </si>
  <si>
    <t>Avenida Sor Juana Inés de la Cruz, número 22, planta baja, esquina Tenayuca, 2do acceso por Mariano Escobedo, Colonia Centro, C.P. 54000 en Tlanepantla-Estado de México.</t>
  </si>
  <si>
    <t xml:space="preserve">15104011PB  </t>
  </si>
  <si>
    <t>21 69 54 00 Ext. 52926</t>
  </si>
  <si>
    <t xml:space="preserve">Archivo de Trámite de la Administración Desconcentrada de Recaudación de Michoacán 1 Morelia </t>
  </si>
  <si>
    <t>Abasolo, número 282, planta baja, Colonia centro, C.P. 58000 en Morelia-Michoacán.</t>
  </si>
  <si>
    <t>16053011PB</t>
  </si>
  <si>
    <t>443 322 82 04 Ext. 65804</t>
  </si>
  <si>
    <t xml:space="preserve">Archivo de Trámite de la Administración Desconcentrada de Recaudación de Morelos 1 Cuernavaca </t>
  </si>
  <si>
    <t>Paseo del Conquistador, número 228, Sotano 2, Colonia Maravillas, C.P. 62230 en Cuernavaca-Morelos</t>
  </si>
  <si>
    <t>17007062SO</t>
  </si>
  <si>
    <t>777 329 29 24</t>
  </si>
  <si>
    <t>Paseo del Conquistador, número 224-226, Colonia Maravillas, C.P. 62230 en Cuernavaca-Morelos</t>
  </si>
  <si>
    <t>777 329 29 33 Ext. 62933</t>
  </si>
  <si>
    <t>silvia.alfaro@sat.gob.mx</t>
  </si>
  <si>
    <t xml:space="preserve">Archivo de Trámite de la Administración Desconcentrada de Recaudación de Nayarit 1 Tepic </t>
  </si>
  <si>
    <t>Calle Álamo, número 52 entre Avenida Insurgentes y Caoba, Colonia San Juan, C.P. 63130 en Tepic-Nayarit</t>
  </si>
  <si>
    <t>311 211 84 81 Ext. 66046</t>
  </si>
  <si>
    <t>oscar.lara@sat.gob.mx</t>
  </si>
  <si>
    <t xml:space="preserve">Archivo de Trámite de la Administración Desconcentrada de Recaudación de Nuevo León 1 Monterrey </t>
  </si>
  <si>
    <t xml:space="preserve">Bodega de la adunan de Monterrey con domicilio en carretera a Colombi, Km 5.5 Escobedo, C.P. 66052, Monrerrey-Nuevo León. </t>
  </si>
  <si>
    <t xml:space="preserve">Archivo de Trámite de la Administración Desconcentrada de Recaudación de Nuevo León 2 Guadalupe </t>
  </si>
  <si>
    <t>Carretera a Miguel Alemán, Km. 8.4, número 6345 esquina Avenida General Bonifacio, Salinas Leal, Colonia Riberas de la Purísima, C.P. 67139 enGuadalupe-Nuevo León.</t>
  </si>
  <si>
    <t>81 44 78 00 Ext. 78684</t>
  </si>
  <si>
    <t>adrian.gamez@sat.gob.mx</t>
  </si>
  <si>
    <t xml:space="preserve">Archivo de Trámite de la Administración Desconcentrada de Recaudación de Nuevo León 3 San Pedro Garza García </t>
  </si>
  <si>
    <t>Avenida Vasconcelos, número 101 esquina Ríos Nazas, Colonia Residencial San Agustín, C.P. 66260 en San Pedro Garza García-Nuevo León.</t>
  </si>
  <si>
    <t>80 47 12 21</t>
  </si>
  <si>
    <t xml:space="preserve">Archivo de Trámite de la Administración Desconcentrada de Recaudación de Oaxaca de Juárez 1 Oaxaca </t>
  </si>
  <si>
    <t>Manuel García Vigil, número 709, planta baja, esquina Cosijopi, Colonia Centro, C.P. 68000 en Oaxaca de Juárez-Oaxaca.</t>
  </si>
  <si>
    <t>20067071PB</t>
  </si>
  <si>
    <t>951 501 60 15 Ext. 56015</t>
  </si>
  <si>
    <t>flor.lopez@sat.gob.mx</t>
  </si>
  <si>
    <t xml:space="preserve">Archivo de Trámite de la Administración Desconcentrada de Recaudación de Puebla 1 Puebla </t>
  </si>
  <si>
    <t>Boulevard Héroes del 5 de mayo, número 3704, Colonia Anzurez, C.P. 72530 en Puebla-puebla.</t>
  </si>
  <si>
    <t>2 11 71 32</t>
  </si>
  <si>
    <t xml:space="preserve">Archivo de Trámite de la Administración Desconcentrada de Recaudación de Puebla 2 Puebla Sur </t>
  </si>
  <si>
    <t>Lateral de la Recta a Cholula Núm. 103 ExHacienda Zavaleta, Puebla, Puebla</t>
  </si>
  <si>
    <t>3 03 77 00</t>
  </si>
  <si>
    <t xml:space="preserve">Archivo de Trámite de la Administración Desconcentrada de Recaudación de Querétaro 1 Querétaro </t>
  </si>
  <si>
    <t>Ignacio Allende Sur, número 8, planta baja entre Pino Suárez y Madero, Colonia Centro, C.P. 76000 en Querétaro-Querétaro.</t>
  </si>
  <si>
    <t>(442) 227 00 00</t>
  </si>
  <si>
    <t>javier.ramos@sat.gob.mx</t>
  </si>
  <si>
    <t xml:space="preserve">Archivo de Trámite de la Administración Desconcentrada de Recaudación de Quintana Roo 1 Cancún </t>
  </si>
  <si>
    <t>Centro Comercial y Negocios Vivendi Américas, lote 4 y 5, manzana 1, super manzana 8 con esquina Avenida Bonampak y Nichupté, Tercer nivel cuerpo uno, dos y tres, Municipio de Benito Juárez, C.P. 77504 en Cancún-Quintana Roo.</t>
  </si>
  <si>
    <t>(998) 193 04 43 Ext. 60443</t>
  </si>
  <si>
    <t xml:space="preserve">Archivo de Trámite de la Administración Desconcentrada de Recaudación de San Luis Potosí 1 San Luis Potosí </t>
  </si>
  <si>
    <t>Independencia número 1202, Colonia Centro, C.P. 78000 en San luis Potosí-San Luis Potosí.</t>
  </si>
  <si>
    <t>444 826 12 53 Ext. 61253</t>
  </si>
  <si>
    <t>maria.riverap@sat.gob.mx</t>
  </si>
  <si>
    <t xml:space="preserve">Archivo de Trámite de la Administración Desconcentrada de Recaudación de Sinaloa 1 Culiacán de Rosales </t>
  </si>
  <si>
    <t>Río Mezquita, número 869 Poniente entre Rió Grijalva y Callejón sin nombre, Colonia industrial Bravo, C.P. 80120 en Culiacán-Sinaloa.</t>
  </si>
  <si>
    <t>(667) 759 76 01</t>
  </si>
  <si>
    <t xml:space="preserve">Archivo de Trámite de la Administración Desconcentrada de Recaudación de Sinaloa 2 Mazatlán </t>
  </si>
  <si>
    <t>Venustiano Carranza, número 107 Sur con esquina Avenida Miguel Alemán, Colonia Centro, C.P. 82000 en Mazatlán-Sinaloa</t>
  </si>
  <si>
    <t>(669) 935 65 08</t>
  </si>
  <si>
    <t xml:space="preserve">Archivo de Trámite de la Administración Desconcentrada de Recaudación de Sonora 1 Hermosillo </t>
  </si>
  <si>
    <t>Boulevard Paseo del Río Sonora Sur sin número, Centro de Gobierno, Edificio Hermosillo plata baja con esquina Galeana, Colonia Villa Seris, C.P. 83280 en Hermosillo-Sonora.</t>
  </si>
  <si>
    <t>662 259 7025 RDI 77025</t>
  </si>
  <si>
    <t>dulce.hermosillo@sat.gob.mx</t>
  </si>
  <si>
    <t xml:space="preserve">Archivo de Trámite de la Administración Desconcentrada de Recaudación de Sonora 2 Ciudad Obregón </t>
  </si>
  <si>
    <t>Avenida Rodolfo Elías Calles, número 2555, Poniente, Zona Comercial 200, C.P. 85157 en Ciudad Obregón-Sonora.</t>
  </si>
  <si>
    <t>644 410 01 24 RDI 50124</t>
  </si>
  <si>
    <t>erika.heredia@sat.gob.mx</t>
  </si>
  <si>
    <t xml:space="preserve">Archivo de Trámite de la Administración Desconcentrada de Recaudación de Sonora 3 Heroica Nogales </t>
  </si>
  <si>
    <t>Avenida Prolongación Álvaro Obregón, número 2857, Colonia Industrial, C.P. 84094 en Nogales-Sonora.</t>
  </si>
  <si>
    <t>311 01 01 Ext. 53138</t>
  </si>
  <si>
    <t xml:space="preserve">Archivo de Trámite de la Administración Desconcentrada de Recaudación de Tabasco 1 Villahermosa </t>
  </si>
  <si>
    <t>Avenida Paseo Tabasco, número 1203, 4to piso, edificio Torre Empresarial entre Adolfo Ruíz Cortinez y Benito Juárez, Colonia Linda Vista, C.P. 86050 en Villahermosa-Tabasco.</t>
  </si>
  <si>
    <t>310 82 02 Ext. 58289</t>
  </si>
  <si>
    <t xml:space="preserve">Archivo de Trámite de la Administración Desconcentrada de Recaudación de Tamaulipas 1 Ciudad Victoria </t>
  </si>
  <si>
    <t>Emiliano P. Nafarrete, número 162 Sur, 2do piso, edificio Torre Esperalda entre Hidalgo y Juárez, Zona centro, C.P. 87000 en Ciudad Victoria-Tamaulipas.</t>
  </si>
  <si>
    <t>834 175 08 20</t>
  </si>
  <si>
    <t>jose.mendoza@sat.gob.mx</t>
  </si>
  <si>
    <t xml:space="preserve">Archivo de Trámite de la Administración Desconcentrada de Recaudación de Tamaulipas 3 Nuevo Laredo </t>
  </si>
  <si>
    <t>Avenida Melchor Ocampo, número 101, planta baja con esquina Avenida 15 de junio a un costado del Puente Internacional número 1, Colonia Centro, C.P. 88000 en Nuevo Laredo-Tamaulipas.</t>
  </si>
  <si>
    <t xml:space="preserve"> 28027011PB </t>
  </si>
  <si>
    <t>(867) 711 02 02 RDI 77202</t>
  </si>
  <si>
    <t>angel.ortiz@sat.gob.mx</t>
  </si>
  <si>
    <t xml:space="preserve">Archivo de Trámite de la Administración Desconcentrada de Recaudación de Tamaulipas 4 Ciudad Reynosa </t>
  </si>
  <si>
    <t>Boulevard Morelos sin número con esquina Tehuantepec, Colonia Ampliació Rodríguez, C.P. 88631 en Ciudad Reynosa-Tamaulipas.</t>
  </si>
  <si>
    <t>899 921 03 48 Ext. 74348</t>
  </si>
  <si>
    <t>daniel.perez@sat.gob.mx</t>
  </si>
  <si>
    <t xml:space="preserve">Archivo de Trámite de la Administración Desconcentrada de Recaudación de Tamaulipas 5 Tampico </t>
  </si>
  <si>
    <t>Héroes del Cañonero sin número, 2do piso, edificio La Luz esquina con Aduana, Colonia Centro en Tampico-Tamaulipas.</t>
  </si>
  <si>
    <t>229 06 06 RDI 70606</t>
  </si>
  <si>
    <t>juan.orozco@sat.gob.mx</t>
  </si>
  <si>
    <t xml:space="preserve">Archivo de Trámite de la Administración Desconcentrada de Recaudación de Tlaxcala 1 La Trinidad Tepehitec </t>
  </si>
  <si>
    <t>Avenida Principal, número 55 entre esquina con Avenida instituto Politécnico Nacional, Colonia La Trinidad Tepehitec, C.P. 90115 en localidad La Trinidad Tepehitec Tlaxcala-Tlaxcala.</t>
  </si>
  <si>
    <t>290330F102</t>
  </si>
  <si>
    <t>(246) 465 10 00 Ext. 68602</t>
  </si>
  <si>
    <t>sergio.hernandez@sat.gob.mx</t>
  </si>
  <si>
    <t xml:space="preserve">Archivo de Trámite de la Administración Desconcentrada de Recaudación de Veracruz 1 Xalapa de Enríquez </t>
  </si>
  <si>
    <t>Altamirano, número 1 plata baja esquina Doctor Lucio, Colonia Centro, C.P. 91000 en Xalapa-Veracruz.</t>
  </si>
  <si>
    <t>30087011PB</t>
  </si>
  <si>
    <t>(228) 841 71 01 Ext. 65207</t>
  </si>
  <si>
    <t>rafael.zamora@sat.gob.mx</t>
  </si>
  <si>
    <t xml:space="preserve">Archivo de Trámite de la Administración Desconcentrada de Recaudación de Veracruz 2 Boca del Río </t>
  </si>
  <si>
    <t>Torre 1519, Ubicado en Paseo de la Niña, número 150, 12vo piso, Fraccionamiento Las Américas, C.P. 94298 en Boca del Río-Veracruz.</t>
  </si>
  <si>
    <t>(229) 987 77 00 Ext. 60259</t>
  </si>
  <si>
    <t>luis.castilloh@sat.gob.mx</t>
  </si>
  <si>
    <t xml:space="preserve">Archivo de Trámite de la Administración Desconcentrada de Recaudación de Veracruz 4 Coatzacoalcos </t>
  </si>
  <si>
    <t>Avenida Cristóbal Colón, número 212, 1er piso, Colonia Esfuerzo de los Hermanos del Trabajo, C.P. 96430 en Coatzacoalcos-Veracruz.</t>
  </si>
  <si>
    <t>3003901201</t>
  </si>
  <si>
    <t>(921) 211 26 46</t>
  </si>
  <si>
    <t>jesus.raya@sat.gob.mx</t>
  </si>
  <si>
    <t xml:space="preserve">Archivo de Trámite de la Administración Desconcentrada de Recaudación de Zacatecas 1 Zacatecas </t>
  </si>
  <si>
    <t>Calle Unión, número 101, local 28, Plaza Futura entre Avenida 5 señores y Avenida González Ortega, Colonia centro, C.P. 98000 en Zacatecas-Zacatecas.</t>
  </si>
  <si>
    <t>(492) 925 61 22</t>
  </si>
  <si>
    <t>Bahía de Santa Bárbara, número 23, Colonia Verónica Anzures, Alcaldía Miguel Hidalgo, C.P. 11300 en Ciudad de México.</t>
  </si>
  <si>
    <t>(55) 62 72 27 28</t>
  </si>
  <si>
    <t>91 38 35 89 Ext. 43589</t>
  </si>
  <si>
    <t>Torre Caballito (Bóveda de Créditos) y Santa María la Rivera. Número 28, 1er piso, sotano, C.P. 0630, Colonia Tabacalera, Alcaldía Cuauhtémoc en Ciudad de México.</t>
  </si>
  <si>
    <t>sin teléfono</t>
  </si>
  <si>
    <t>Viaducto Río de la Piedad, número 507, Colonia Granjas México, C.P. 08400, Alacaldía Iztacalco en la Ciudad de México.</t>
  </si>
  <si>
    <t>58 02 00 00 Ext. 47848</t>
  </si>
  <si>
    <t>Avenida San Lorenzo, número 104, planta baja, Colonia San Lorenzo la Cebada, Alcaldía Xochimilco, C.P. 16035 en la Ciudad de México.</t>
  </si>
  <si>
    <t xml:space="preserve"> 09013011PB</t>
  </si>
  <si>
    <t>53 3418 79</t>
  </si>
  <si>
    <t>Calle Chichimeco número 117, segundo piso, Colonia San Luis, C.P. 20250, Aguascalientes, Ags</t>
  </si>
  <si>
    <t>(449) 149 10 15, Ext. 61015</t>
  </si>
  <si>
    <t>janeth.cabrera.g@sat.gob.mx</t>
  </si>
  <si>
    <t>Calzada Cetys número 2901, Colonia Rivera, Edificio denominado “Solarium Business Center”, Mexicali Baja California, C.P. 21259.</t>
  </si>
  <si>
    <t>(686) 5 64 10 04.</t>
  </si>
  <si>
    <t>(664) 624-23-00 ext. 71930</t>
  </si>
  <si>
    <t>Calle Álvaro Obregón No. 320, esquina Ignacio Bañuelos Cabezud, Colonia Centro,  C.P. 23000, La Paz, B.C.S.</t>
  </si>
  <si>
    <t>(612) 123 76 24</t>
  </si>
  <si>
    <t>christian.diaz@sat.gob.mx</t>
  </si>
  <si>
    <t>Calle 51 Nivel 1 Calle 51 No. 25 Col. Centro, C.P. 24000, Campeche, Camp.</t>
  </si>
  <si>
    <t>2a Calle Oriente Norte 227, Palacio Federal 3er. piso, Col. Centro, Tuxtla Gutiérrez, Chis.</t>
  </si>
  <si>
    <t>Oriente 17 P2 Central Poniente No. 17 Col. Centro, Tapachula, Chis, C.P. 30700</t>
  </si>
  <si>
    <t>Calle Cosmos número 4334, Colonia Satélite, código postal 31104, Chihuahua, Chihuahua</t>
  </si>
  <si>
    <t>(614) 158-45-21</t>
  </si>
  <si>
    <t>jesus.melendez@sat.gob.mx.</t>
  </si>
  <si>
    <t>Av. Teofilo Borunda N°8670 Av. Teofilo Borunda N°8670-A Col. Partido Iglesias, Ciudad Juárez, Chihuahua</t>
  </si>
  <si>
    <t>(656) 2275306 Ext. 75306</t>
  </si>
  <si>
    <t>Blvd. Venustiano Carranza 2845, tercer piso, Col. La Salle, Saltillo, Coahuila. C.P. 25240</t>
  </si>
  <si>
    <t xml:space="preserve">(844) 438-92-91 </t>
  </si>
  <si>
    <t xml:space="preserve">maria.olmosm@sat.gob.mx </t>
  </si>
  <si>
    <t xml:space="preserve">(871) 729-03-51 Ext. 60351 </t>
  </si>
  <si>
    <t>sergio.manuel@sat.gob.mx.</t>
  </si>
  <si>
    <t xml:space="preserve">Fuente y Zaragoza, S/N Planta Baja, Zona Centro, C.P 26000, Piedras Negras, Coahuila </t>
  </si>
  <si>
    <t xml:space="preserve"> 050250B1PB</t>
  </si>
  <si>
    <t>(878) 7826571 Ext 76571</t>
  </si>
  <si>
    <t>Blvd. Camino Real número exterior 1003, Colonia El Diezmo, Colima, Col., C.P. 28010</t>
  </si>
  <si>
    <t xml:space="preserve">(312) 31 617 21 </t>
  </si>
  <si>
    <t xml:space="preserve">Pedro Celestino Negrete No. 215 Ote., 2° Piso, Col. Centro, C.P. 34000, Durango, Dgo. </t>
  </si>
  <si>
    <t>Boulevard Campestre No. 55 Col. La Florida, C.P. 37190, León, Gto</t>
  </si>
  <si>
    <t>(477) 7-10-68-60</t>
  </si>
  <si>
    <t>oscar.bailon@sat.gob.mx</t>
  </si>
  <si>
    <t>San Juan Bautista Morales No. 200 Col. Fraccionamiento Zona De Oro I, C.P.38020, Celaya, Gto.</t>
  </si>
  <si>
    <t>(461) 61-85-140 Ext. 65140</t>
  </si>
  <si>
    <t>Anton de Alaminos, No. 6, 7,8, P1,  Col. Fraccionamiento  Magallanes, Acapulco, Gro.</t>
  </si>
  <si>
    <t>(744) 469-22-03 Ext. 62203</t>
  </si>
  <si>
    <t>Carretera México Pachuca, Km.84.5, Sector Primario, C.P. 42080, Pachuca, Hidalgo</t>
  </si>
  <si>
    <t>Av. De las Américas No. 833 y 825, 2° piso, Col. Jesús García, CP. 44656, Guadalajara, Jal.</t>
  </si>
  <si>
    <t>(33) 383-62-10-00</t>
  </si>
  <si>
    <t>Lázaro Cardenas No. 2305, Col. Las Torres, C.P. 44920, Guadalajara, Jalisco</t>
  </si>
  <si>
    <t>Avenida Central Guillermo González Camarena, No. 735, Anexo Residencial Poniente en Zapopan, Jalisco.</t>
  </si>
  <si>
    <t>Av. Solidaridad Las Torres Num. 109 Oriente, Col. La Providencia, Metepec, Estado de México, C.P. 52177</t>
  </si>
  <si>
    <t>(722) 2-76-15-27 Ext. 51527</t>
  </si>
  <si>
    <t>Av. Sor Juana Ines de la Cruz Num.22, Nivel E-3, Col. Centro, Tlanepantla, Estado de México, C.P. 54000</t>
  </si>
  <si>
    <t>(55) 21-69-54-43</t>
  </si>
  <si>
    <t>martin.sandoval@sat.gob.mx</t>
  </si>
  <si>
    <t>Abasolo No. 282, Planta Alta, Col. Centro C.P. 58000, Morelia, Michoacán</t>
  </si>
  <si>
    <t>(443) 3-22-82-03 con ext. 65876</t>
  </si>
  <si>
    <t>Paseo del Conquistador No. 224-226, Col. Maravillas, C.P. 62230, Cuernavaca, Mor.</t>
  </si>
  <si>
    <t>(777) 329-29-00</t>
  </si>
  <si>
    <t>yolanda.gomez@sat.gob.mx</t>
  </si>
  <si>
    <t>Calle Álamo No. 52, Tercer Piso, Col. San Juan. C.P. 63130. Tepic, Nayarit.</t>
  </si>
  <si>
    <t>(311) 2118497 extensión 66034</t>
  </si>
  <si>
    <t>Pino Suarez 790 sur, Centro, Monterrey, Nuevo León</t>
  </si>
  <si>
    <t>(81) 80471162</t>
  </si>
  <si>
    <t>jorge.barajas@sat.gob.mx</t>
  </si>
  <si>
    <t xml:space="preserve">Avenida Miguel Alemán Kilómetro 8.4, Número 6345, Colonia Riberas de la Purísima, C.P. 67139, Guadalupe, Nuevo León </t>
  </si>
  <si>
    <t>(81) 447819 Ext. 78637</t>
  </si>
  <si>
    <t>Avenida Jose Vasconcelos Num. 101 Oriente Col. Fraccionamiento Residencial San Agustín, San Pedro Garza, Nuevo León</t>
  </si>
  <si>
    <t>joel.lopez@sat.gob.mx</t>
  </si>
  <si>
    <t>Calzada Porfirio Díaz 322, Colonia Reforma, Oaxaca de Juárez, Oaxaca, C.P. 68050.</t>
  </si>
  <si>
    <t>Lateral de la Recta a Cholula No.103, Exhacienda Zavaleta, C.P. 72150, Puebla, Pue.</t>
  </si>
  <si>
    <t>(222) 303-77-00 Ext. 68057</t>
  </si>
  <si>
    <t>maria.gutierrrez@sat.gob.mx</t>
  </si>
  <si>
    <t>(222) 303-77-00 Ext. 68012</t>
  </si>
  <si>
    <t>Calle Allende Sur Número 8, Colonia, Querétaro. Qro</t>
  </si>
  <si>
    <t>(442) 2 27 00 17 Ext. 65638</t>
  </si>
  <si>
    <t>Av. Bonampak Manzana 1, lotes 04 y 05, Smz. 08, Centro comercial y de Negocios “Vivendi-Americas”, 3er. Piso esq. Con Av. Nichupte,, 77504, Cancún, Quintana Roo</t>
  </si>
  <si>
    <t>Independencia, No. 1202, Zona Centro, San Luis Potosí, San Luis Potosí, C.P. 78000</t>
  </si>
  <si>
    <t>(444) 8261239 Ext. 61239</t>
  </si>
  <si>
    <t>alejandra.escobedo@sat.gob.mx</t>
  </si>
  <si>
    <t>Rio Mezquital No. 869 Col. Industrial Bravo, C.P. 80120, Culiacán, Sin.</t>
  </si>
  <si>
    <t>(667) 759-76-02</t>
  </si>
  <si>
    <t>Av. Venustiano Carranza No. 107, Sur, Col. Centro Mazatlán, Sinaloa.</t>
  </si>
  <si>
    <t>(669)915-65-00 Ext. 60616.</t>
  </si>
  <si>
    <t>luis.romero@sat.gob.mx</t>
  </si>
  <si>
    <t>RÍo Sono Su E1 Pb Blvd. Paseo Rio Sonora Sur s/n Col. Villa De Seris, Hermosillo Sonora, C.P. 83280</t>
  </si>
  <si>
    <t>Av. Rodolfo Elías Calles, No. 2555 Pte, Zona Comercial 200, Ciudad Obregón, Sonora, C.P 85157</t>
  </si>
  <si>
    <t>(644) 410-01-65</t>
  </si>
  <si>
    <t>Prolong. Av. Álvaro Obregón No. 2857, Col. Industrial, C.P. 84094, Nogales, Son</t>
  </si>
  <si>
    <t>(631) 311-01-33 ext. 53133</t>
  </si>
  <si>
    <t>evangelina.armenta@sat.gob.mx</t>
  </si>
  <si>
    <t>Av. Paseo Tabasco No. 1203, Col. Lindavista, Municipio de Centro, Villahermosa, Tabasco, C.P. 86050</t>
  </si>
  <si>
    <t>(993) 310-82-22</t>
  </si>
  <si>
    <t>Victor Emilia N 16 E1 P2 Calle 14 Sur No. 162 Col. Zona Centro, Ciudad Victoria, Tamaulipas</t>
  </si>
  <si>
    <t>Ave. Ocampo #101, piso 3, Col. Centro, Nuevo Laredo, Tamaulipas, C.P. 88000</t>
  </si>
  <si>
    <t>(867)-711-02-32</t>
  </si>
  <si>
    <t>Boulevard Morelos S/N, esq. Tehuantepec, Col. Ampliación Rodríguez, Ciudad Reynosa, Tamps, C.P.88631</t>
  </si>
  <si>
    <t>(899) 921-03-05</t>
  </si>
  <si>
    <t>Heroes del Cañonero, esq. con Calle Aduana No. 304, Edificio La Luz, 3er piso, Zona Centro, Tampico, Tamaulipas, C.P. 89000</t>
  </si>
  <si>
    <t>Avenida Principal número 55, segundo piso, Localidad La Trinidad Tepehitec, C.P. 90115. Tlaxcala, Tlaxcala</t>
  </si>
  <si>
    <t xml:space="preserve">465-10-12, ext. 68414 </t>
  </si>
  <si>
    <t>leticia.hernandezv@sat.gob.mx</t>
  </si>
  <si>
    <t>Manlio Fabio Altamirano No. 1, Col.Centro, Xalapa, Veracruz, C.P. 91000</t>
  </si>
  <si>
    <t>(228) 841-71-12</t>
  </si>
  <si>
    <t>Paseo de la Niña No, 150, Torre 1519, Fracionamiento Las Américas, C.P. 94298, Boca del Río, Veracruz</t>
  </si>
  <si>
    <t>(229) 989-77-02</t>
  </si>
  <si>
    <t>Av. Colón No. 212, Esfuerzo de los Hermanos del Trabajo, C.P. 96430, Coatzacoalcos, Veracruz</t>
  </si>
  <si>
    <t>(921) 211-26-33</t>
  </si>
  <si>
    <t>margarita.rodriguez@sat.gob.mx</t>
  </si>
  <si>
    <t>Calle 1-B número 363 x 8 y 10, Colonia Gonzalo Guerrero, C.P. 97115, Mérida, Yucatán</t>
  </si>
  <si>
    <t>999) 942-67-05</t>
  </si>
  <si>
    <t>C. Unión No. 101, local 28, interior Plaza Futura, Col. Centro, Zacatecas, Zac.</t>
  </si>
  <si>
    <t>492) 49 1 41 91</t>
  </si>
  <si>
    <t>alma.martinezc@sat.gob.mx</t>
  </si>
  <si>
    <t>Bahía de Santa Bárbara No. 23 Col. Verónica Anzures, Alcaldía Miguel Hidalgo, C.P. 11300, Ciudad de México</t>
  </si>
  <si>
    <t>(55) 91-38-35-00</t>
  </si>
  <si>
    <t>Av. Paseo de la Reforma # 10, Piso 5, Col. Tabacalera, Alcaldía Cuahtémoc, C.P. 06030, Ciudad de México</t>
  </si>
  <si>
    <t>Viaducto Rio de la Piedad P4 Viaducto Rio de la Piedad No. 507 Col. Granjas Mexico, Alcaldía Iztacalco, C.P. 08400, Ciudad de México</t>
  </si>
  <si>
    <t>(55) 50-36-06-00</t>
  </si>
  <si>
    <t>roberto.mata@sat.gob.mx</t>
  </si>
  <si>
    <t>Av. San Lorenzo No. 104, Col. San Lorenzo la Cebada, Alcaldía Xochimilco, C.P. 16035, Ciudad de México</t>
  </si>
  <si>
    <t>(55) 53-34-19-88</t>
  </si>
  <si>
    <t>maria.jimenez@sat.gob.mx</t>
  </si>
  <si>
    <t>Calle Chichimeco número 117 p.b, Colonia San Luis, C.P. 20250, Aguascalientes, Ags</t>
  </si>
  <si>
    <t>01001011PB</t>
  </si>
  <si>
    <t>(449) 149 10 18</t>
  </si>
  <si>
    <t>(686) 5 64 10 05</t>
  </si>
  <si>
    <t>(664) 624-23-00 ext. 71980</t>
  </si>
  <si>
    <t>ignacio.carrillo@sat.gob.mx</t>
  </si>
  <si>
    <t>(612) 173-98-81</t>
  </si>
  <si>
    <t>gilberto.ocampo@sat.gob.mx</t>
  </si>
  <si>
    <t>(981) 112-73-414</t>
  </si>
  <si>
    <t>citlally.laras@sat.gob.mx</t>
  </si>
  <si>
    <t>ismael.escobar@sat.gob.mx</t>
  </si>
  <si>
    <t>(614) 158-45-04</t>
  </si>
  <si>
    <t>(656) 227-53-38 EXT.75338</t>
  </si>
  <si>
    <t>omar.flores@sat.gob.mx</t>
  </si>
  <si>
    <t>(844) 438-92-80</t>
  </si>
  <si>
    <t>(878) 7826594 Ext 76594</t>
  </si>
  <si>
    <t>(312) 316-16-16 Ext. 61616</t>
  </si>
  <si>
    <t xml:space="preserve">Calle Aquiles Serdan Num. 314 Ote, Col. Centro, C.P. 34000, Durango, Dgo. </t>
  </si>
  <si>
    <t>(618) 827-18-00 Ext.70808</t>
  </si>
  <si>
    <t>(477) 7-10-68-52</t>
  </si>
  <si>
    <t>(461) 61-85-109 Ext. 65109</t>
  </si>
  <si>
    <t>pedro.moreno@sat.gob.mx</t>
  </si>
  <si>
    <t>Anton de Alaminos, No. 6, 7,8, PB,  Col. Fraccionamiento  Magallanes, Acapulco, Gro.</t>
  </si>
  <si>
    <t>(333) 836-21-46 Ext. 62146</t>
  </si>
  <si>
    <t>Myriam.vironchi@sat.gob.mx</t>
  </si>
  <si>
    <t>(333) 338-09-729 Ext. 64103</t>
  </si>
  <si>
    <t>angela.gomez@sat.gob,mx</t>
  </si>
  <si>
    <t>(722) 2-76-15-27 Ext. 51542</t>
  </si>
  <si>
    <t>(55) 21-69-55-01</t>
  </si>
  <si>
    <t>luis.estrada@sat.gob.mx</t>
  </si>
  <si>
    <t>(443) 3-22-82-01 con ext. 65841</t>
  </si>
  <si>
    <t>(777) 329-29-70 Ext. 62970</t>
  </si>
  <si>
    <t>Calle Álamo No. 52, P.B, Col. San Juan. C.P. 63130. Tepic, Nayarit.</t>
  </si>
  <si>
    <t xml:space="preserve">18017051PB    </t>
  </si>
  <si>
    <t>(311) 2118470 extensión 66023</t>
  </si>
  <si>
    <t xml:space="preserve">(818) 847-11-51 </t>
  </si>
  <si>
    <t>(818) 847-11-36</t>
  </si>
  <si>
    <t>Calle García Vigil Un. 709, Col. Centro, Oaxaca, Oaxaca, C.P. 68000</t>
  </si>
  <si>
    <t>(951) 501-60-14</t>
  </si>
  <si>
    <t>laura.mendez@sat.gob.mx</t>
  </si>
  <si>
    <t>Calle 16 de Septiembre Num.504, Col. Centro, Puebla, Puebla, C.P. 72000</t>
  </si>
  <si>
    <t>211140C000</t>
  </si>
  <si>
    <t>(222) 211-71-00 Ext.62599</t>
  </si>
  <si>
    <t>gilberto.macias@sat.gob.mx</t>
  </si>
  <si>
    <t xml:space="preserve">(222) 303-77-07 </t>
  </si>
  <si>
    <t>(442) 2 27 00 51 Ext. 60200</t>
  </si>
  <si>
    <t>teodoro.almanza@sat.gob.mx</t>
  </si>
  <si>
    <t>neri.valdez@sat.gob.mx</t>
  </si>
  <si>
    <t>(444) 8261224 Ext. 61224</t>
  </si>
  <si>
    <t>israel.solis@sat.gob.mx</t>
  </si>
  <si>
    <t>(667) 759-76-03 Ext. 67603</t>
  </si>
  <si>
    <t>(662) 259-70-22</t>
  </si>
  <si>
    <t>trinidad.lugo@sat.gob.mx</t>
  </si>
  <si>
    <t>(644) 410-01-20</t>
  </si>
  <si>
    <t>griselda.ortega@sat.gob.mx</t>
  </si>
  <si>
    <t xml:space="preserve">(631) 311-01-09 </t>
  </si>
  <si>
    <t>gabriela.aldaz@sat.gob.mx</t>
  </si>
  <si>
    <t>cesar.jimenez@sat.gob.mx</t>
  </si>
  <si>
    <t>Emiliano P. Nafarrete Num. 162 Sur, Centro, C.P 87000, Ciudad Victoria, Tamaulipas</t>
  </si>
  <si>
    <t>(834) 318-16-16 Ext.72714</t>
  </si>
  <si>
    <t>gilberto.ramirez@sat.gob.mx</t>
  </si>
  <si>
    <t>(867)-711-02-00 Ext. 73610</t>
  </si>
  <si>
    <t>(899) 921-03-51 Ext.74351</t>
  </si>
  <si>
    <t>martha.gallardoc@sat.gob.mx</t>
  </si>
  <si>
    <t>(833) 229-06-83</t>
  </si>
  <si>
    <t>humberto.reyes@sat.gob.mx</t>
  </si>
  <si>
    <t>guadalupe.munozl@sat.gob.mx</t>
  </si>
  <si>
    <t>(228) 841-71-00 Ext. 65223</t>
  </si>
  <si>
    <t>juana.romeros@sat.gob.mx</t>
  </si>
  <si>
    <t>(229) 989-77-02 Ext.60263</t>
  </si>
  <si>
    <t>Av 1 Num. 2415, Col. Centro, C.P. 94500, Córdoba, Veracruz</t>
  </si>
  <si>
    <t>(271) 717-11-12</t>
  </si>
  <si>
    <t>maria.arzola@sat.gob.mx</t>
  </si>
  <si>
    <t>(921) 211-26-76</t>
  </si>
  <si>
    <t>999) 942-67-68</t>
  </si>
  <si>
    <t>wilian.martinez@sat.gob.mx</t>
  </si>
  <si>
    <t>492) 49 1 41 92</t>
  </si>
  <si>
    <t>(55) 91-38-35-00 Ext. 43532</t>
  </si>
  <si>
    <t>dora.hernandez@sat.gob.mx</t>
  </si>
  <si>
    <t>Av. Paseo de la Reforma # 10, Piso 2, Col. Tabacalera, Alcaldía Cuahtémoc, C.P. 06030, Ciudad de México</t>
  </si>
  <si>
    <t>(55) 438-49-506</t>
  </si>
  <si>
    <t>Viaducto Rio de la Piedad P1 Viaducto Rio de la Piedad No. 507 Col. Granjas Mexico, Alcaldía Iztacalco, C.P. 08400, Ciudad de México</t>
  </si>
  <si>
    <t>(55) 50-36-06-00 Ext.22730</t>
  </si>
  <si>
    <t>francisco.ramirezf@sat.gob.mx</t>
  </si>
  <si>
    <t>(55) 53-34-19-42</t>
  </si>
  <si>
    <t>Av. Paseo de la Reforma núm. 10, Piso 31, Col. Tabacalera, C.P. 06030, Alcaldía Cuauhtémoc, Ciudad de México</t>
  </si>
  <si>
    <t>12031000 ext. 43745</t>
  </si>
  <si>
    <t>juan.cuestas@sat.gob.mx</t>
  </si>
  <si>
    <t>Avenida Hidalgo Número 77, Colonia Guerrero, C.P 06300, Alcaldía Cuauhtémoc, Ciudad de México.</t>
  </si>
  <si>
    <t>5802-0000 ext. 49676</t>
  </si>
  <si>
    <t>veronica.ponceb@sat.gob.mx</t>
  </si>
  <si>
    <t>(55)5802-0389 Ext. 40389</t>
  </si>
  <si>
    <t>(55) 5802-0000 Ext. 25384</t>
  </si>
  <si>
    <t>Avenida Hidalgo No. 77, Módulo III P.B., Col. Guerrero, Alcaldía Cuauhtémoc, C.P. 06300, Ciudad de México</t>
  </si>
  <si>
    <t>090150D3PB</t>
  </si>
  <si>
    <t>58020000 Ext. 48950</t>
  </si>
  <si>
    <t>alicia.perezr@sat.gob.mx</t>
  </si>
  <si>
    <t>Valerio Trujano, No. 15, P.B., Colonia Guerrero, C.P. 06300, Alcaldía Cuauhtémoc, Ciudad de México</t>
  </si>
  <si>
    <t>090150D8PB</t>
  </si>
  <si>
    <t>5558020000 Ext. 41859</t>
  </si>
  <si>
    <t>alejandro.mendoza@sat.gob.mx</t>
  </si>
  <si>
    <t>55 5802 00 00  
ext 53587</t>
  </si>
  <si>
    <t xml:space="preserve">angel.avendano@sat.gob.mx </t>
  </si>
  <si>
    <t>Avenida Costera Miguel Alemán sin número, Muelle Fiscal, Colonia Centro, C.P. 39300 en Acapulco de Juárez.</t>
  </si>
  <si>
    <t>120010A000</t>
  </si>
  <si>
    <t>744 434 05 00 Ext. 62311</t>
  </si>
  <si>
    <t>mirna.lopez@sat.gob.mx</t>
  </si>
  <si>
    <t>Avenida Panamericana, número 150 entre calles 1 y 2, Colonia Centro, C.P, 84200 en Agua Prieta-Sonora.</t>
  </si>
  <si>
    <t>260020D000</t>
  </si>
  <si>
    <t>(633) 116 00 08 RDI 59008</t>
  </si>
  <si>
    <t>myriam.villasenor@sat.gob.mx</t>
  </si>
  <si>
    <t>Km 3.5, Carretera Estatal Loretito-Chicalote, Ejido Loretito, C.P. 20356 en San Francisco de los Romo-Aguascalientes, Aduana de Aguascalientes edificio sede y sección aduanera en el Estado de Aguascalientes.</t>
  </si>
  <si>
    <t>449 149 11 01 Ext. 60768</t>
  </si>
  <si>
    <t>Eje 140, Km 4, Municipio La Pila, C.P. 78422 en San Luis Potosí, Secciones Aduaneras en el Estado de San Luis Potosí.</t>
  </si>
  <si>
    <t>444 499 92 12 Ext. 69205</t>
  </si>
  <si>
    <t>maria.regalado@sat.gob.mx</t>
  </si>
  <si>
    <t>Km 23, Carretera Panamericana tramo Zacatecas-Fresnillo, C.P. 98500 en Calera-Zacactecas, sección Aduanara en el Estado de Zacatecas.</t>
  </si>
  <si>
    <t>478 985 09 88 Ext. 57311</t>
  </si>
  <si>
    <t>Avenida 602 sin número, Zona Federal, Colonia Peñon de los Baños, C.P. 15620, Alcaldía Venustiano Carraanza en Ciudad de México.</t>
  </si>
  <si>
    <t>50 36 07 00 Ext. 55459</t>
  </si>
  <si>
    <t>maria.garciam@sat.gob.mx</t>
  </si>
  <si>
    <t>Carretera Río Tamesí, número 720 sobre el Km 0+720 entre Boulevard de los Ríos y Golfo de California, Colonia Puerto Industrial, C.P. 89603 en Altamira-Tamulipas</t>
  </si>
  <si>
    <t>(833) 260 24 02</t>
  </si>
  <si>
    <t>Edificio Anexo al Aeropuerto Internacional de Cancún sin número, Municipio de Benito Juárez, C.P. 77565 en Cancún Quintana Roo.</t>
  </si>
  <si>
    <t>(998) 193 04 81 ó (998)193 04 86</t>
  </si>
  <si>
    <t xml:space="preserve">Avenida Homero, número 540, Complejo Industrial Chihuahua, C.P. 31136 en Chihuahua-Chihuahua. </t>
  </si>
  <si>
    <t>614 158 46 00 Ext. 78021 y 74608</t>
  </si>
  <si>
    <t xml:space="preserve">
nadia.reza@sat.gob.mx</t>
  </si>
  <si>
    <t>Calle Hidalgo, número 305, Zona Centro en Ciudad Acuña-Coahuila de Zaragoza.</t>
  </si>
  <si>
    <t>050020A000</t>
  </si>
  <si>
    <t>877 772 67 91 Ext. 73035</t>
  </si>
  <si>
    <t>consuelo.hernandezs@sat.gob.mx</t>
  </si>
  <si>
    <t>Carretera a Puente Internacional Km 6, Cruce Internacional Río Grande, C.P. 88440 en Ciudad Camargo-Tamaulipas.</t>
  </si>
  <si>
    <t>280070B000</t>
  </si>
  <si>
    <t>(891) 974 35 51 Ext. 72980</t>
  </si>
  <si>
    <t>dorian.gomezd@sat.gob.mx</t>
  </si>
  <si>
    <t>Avenida Adolfo López Mateos sin número entre calles 4 y 5 sur, Recinto Portuario Isla del Carmen, C.P. 24129, Colonia Puerto Pesquero en Ciudad del Carmen-Campeche.</t>
  </si>
  <si>
    <t>(938) 381 15 87</t>
  </si>
  <si>
    <t>Carretera Federal 200 Tepic-Puerto Talismán, Tramo Tapachula-Ciudad Hidalgo, Km 024+400, C.P. 30840, Municipio de Suichate-Chiapas en Ciudad Hidalgo.</t>
  </si>
  <si>
    <t>(962) 620 20 00</t>
  </si>
  <si>
    <t>Puente Internacional de Córdova sin número, Área del Camizal, C.P. 32310 en Ciudad Juárez-Chihuahua.</t>
  </si>
  <si>
    <t>080370A000</t>
  </si>
  <si>
    <t>(656) 227 54 44 red 75444</t>
  </si>
  <si>
    <t>Avenida Hidalgo y Calle Primera, número 655, Zona Centro, C.P. 88300 en Ciudad Miguel Alemán-Tamaulipas</t>
  </si>
  <si>
    <t>280250A000</t>
  </si>
  <si>
    <t>(897) 105 90 00 Ext. 79017 ó 74663</t>
  </si>
  <si>
    <t>leticia.moreno@sat.gob.mx</t>
  </si>
  <si>
    <t>Boulevard Luis Donaldo Colosio sin número, Colonia Nuevo Amanecer, C.P. 88786 en Ciudad Reynosa-Tamaulipas.</t>
  </si>
  <si>
    <t>(899) 921 02 35</t>
  </si>
  <si>
    <t>manuel.ordonez@sat.gob.mx</t>
  </si>
  <si>
    <t>Coatzacoalcos-Veracruz</t>
  </si>
  <si>
    <t>300390A000</t>
  </si>
  <si>
    <t>921 21 1101 40 Ext. 62500</t>
  </si>
  <si>
    <t>cynthia.ortiz@sat.gob.mx</t>
  </si>
  <si>
    <t>Carretera Nuevo Laredo a Piedras Negras, Km 34.5, C.P. 65000 en Colombia-Nuevo Laredo.</t>
  </si>
  <si>
    <t>867 734 5127</t>
  </si>
  <si>
    <t>claudia.coronel@sat.gob.mx</t>
  </si>
  <si>
    <t>Interior del Recinto Fiscal sin número, Carretera estatal Paraíso-Playa, Terminal Marítima de Usos Múltiples Dos Bocas, Ranchería el Limón, C.P. 86606 en Paraíso-Tabasco.</t>
  </si>
  <si>
    <t>01 993 310 82 00 Ext. 56311</t>
  </si>
  <si>
    <t>Boulevard Tenienete Azueta sin número, Interior del Recinto Portuario, Zona Centro en Ensenada-Baja California.</t>
  </si>
  <si>
    <t>´0200105000</t>
  </si>
  <si>
    <t>646 172 31 64</t>
  </si>
  <si>
    <t>alma.alcantar@sat.gob.mx</t>
  </si>
  <si>
    <t>Carretera Guadalajara Chapala Km 17.5, Aeropuerto Internacional Miguel Hidalgo y Costilla, C.P. 45659 en Tlajomulco de Zúñiga-Jalisco.</t>
  </si>
  <si>
    <t>38 80 97 50 Ext. 26442</t>
  </si>
  <si>
    <t>saira.aranar@sat.gob.mx</t>
  </si>
  <si>
    <t>Carretera Panamericana, número 45, Tramo León-Silao Km 160+124 mts, Ejido el Refujio, C.P. 36275 en Silao de la Victoria-Guanajuato.</t>
  </si>
  <si>
    <t>(472) 10 35 400 Ext. 65406</t>
  </si>
  <si>
    <t>pedro.leon@sat.gob.mx</t>
  </si>
  <si>
    <t>Avenida Serdan con esquina calle 26 sin número, Colonia Centro, C.P. 85400 en Guaymas-Sonora.</t>
  </si>
  <si>
    <t>622 225 04 01</t>
  </si>
  <si>
    <t>Paseo Álvaro Obregón , número 320, Colonia Centro, Municipio de La Paz, C.P. 23000 en La Paz-Baja California Sur.</t>
  </si>
  <si>
    <t>01 612 123 76 00 Ext. 77565</t>
  </si>
  <si>
    <t>Interior de la Isla Cayacal sin número, C.P. 60950 en Lázaro Cárdenas-Michoacán</t>
  </si>
  <si>
    <t>(753) 533 32 01 y 02</t>
  </si>
  <si>
    <t>Boulevard Miguel de la Madrid sin número, edificio Centro Integral de Gestiones Portuarias, Colonia Tepeixtles, C.P. 28876 en Manzanillo-Colima.</t>
  </si>
  <si>
    <t>314 331 15 52 Ext. 61552</t>
  </si>
  <si>
    <t>Calle Acción Cívica y División del Norte sin número, C.P. 87440, Colonia Doctores en Matamoros-Tamaulipas.</t>
  </si>
  <si>
    <t>(868) 811 01 03 Ext. 74103</t>
  </si>
  <si>
    <t>Avenida Emilio Barragán sin número, Interior del Recinto Fiscal de la API, C.P. 82040, Colonia Lázaro Cárdenas en Mazatlán-Sinaloa.</t>
  </si>
  <si>
    <t>669 915 65 21 Ext. 77455</t>
  </si>
  <si>
    <t>luis.vargas@sat.gob.mx</t>
  </si>
  <si>
    <t>Boulevard Abelardo L. Rodríguez sin número, C.P. 21210, Colonia Alamitos en Mexicali Baja California.</t>
  </si>
  <si>
    <t>'0200208000</t>
  </si>
  <si>
    <t>686 551 52 34 Ext. 75234</t>
  </si>
  <si>
    <t>Avenida Cuitláhuac y Ferrocarril Central sin número, Colonia Cosmopolitan, Alcaldía Azcapotzalco en Ciudad de México.</t>
  </si>
  <si>
    <t>01 (55) 51 28 25 39</t>
  </si>
  <si>
    <t>Carretera a Colombia, Km 5.5 en General Escobedo-Nuevo-León.</t>
  </si>
  <si>
    <t>81 81 54 21 01 Ext. 78453</t>
  </si>
  <si>
    <t>maria.godoy@sat.gob.mx</t>
  </si>
  <si>
    <t>Avenida Francisco I. Madero, número 5, Colonia Centro en Naco-Sonora.</t>
  </si>
  <si>
    <t>(633) 116 00 51</t>
  </si>
  <si>
    <t>rosa.ballesteros@sat.gob.mx</t>
  </si>
  <si>
    <t xml:space="preserve">Puerto Fronterozo Nogales III, Libramiento Fiscal, número 4320, C.P. 84000, Sector Seguro Social en Nogales-Sonora. </t>
  </si>
  <si>
    <t>631 311 03 08 RDI 76148</t>
  </si>
  <si>
    <t>631 311 03 08 RDI 70317</t>
  </si>
  <si>
    <t>631 311 03 08 RDI 70324</t>
  </si>
  <si>
    <t>Carretera Nuevo Laredo a Piedras Negras, km 12.5, Puentede Comercio Mundial, Puente III, C.P. 88000, Colonia Ejido El Canelo en Nuevo Laredo-Tamaulipas.</t>
  </si>
  <si>
    <t>(867) 711 32 04 Ext. 78241</t>
  </si>
  <si>
    <t>Libre Comercio entre Avenida Fronteriza y Margen del Río Bravo, número 2401, C.P. 32882, Colonia Río Bravo en Ojinaga-Chihuahua.</t>
  </si>
  <si>
    <t>(626) 453 71 20 RDI 76677 y 77122</t>
  </si>
  <si>
    <t>victoria.caroc@sat.gob.mx</t>
  </si>
  <si>
    <t>Calle Fuente y Zaragoza sin número, edificio Aduana en Planta Baja, C.P. 26000, Colonia Centro en Piedras Negras-Coahuila de Zaragoza.</t>
  </si>
  <si>
    <t>878 782 65 91 RDI 79718</t>
  </si>
  <si>
    <t>878 782 65 91 RDI 79706</t>
  </si>
  <si>
    <t>Víctor Manuel Pérez Farías</t>
  </si>
  <si>
    <t>Cadenamiento 3+200 del Muelle Fiscal, C.P. 97320 en Progreso-Yucatán.</t>
  </si>
  <si>
    <t>(969) 934 30 88 Ext. 56528</t>
  </si>
  <si>
    <t>Calle 1 No. 1046 Lotes 12 y 13 Mz.3 Col. Parque Industrial Puebla 2000, C.P. 72226, Puebla Puebla</t>
  </si>
  <si>
    <t>211140A000</t>
  </si>
  <si>
    <t>(222) 2117217 Ext. 67217</t>
  </si>
  <si>
    <t>Calle Internacional y Avenida 5 de mayo sin número, zona Centro C.P. 31830, Municipio de Ascensión en Puerto Palomas-Chihuahua.</t>
  </si>
  <si>
    <t>(656) 227 12 15 RDI 78215</t>
  </si>
  <si>
    <t>manuela.camarillo@sat.gob.mx</t>
  </si>
  <si>
    <t>Carretera Estatal 200, Querétaro-Tequisquiapan, número 22.5, C.P. 76270, Municipio de Colón en Querétaro.</t>
  </si>
  <si>
    <t>22005033PB</t>
  </si>
  <si>
    <t>442 227 00 00 Ext. 62353</t>
  </si>
  <si>
    <t>amanda.carmona@sat.gob.mx</t>
  </si>
  <si>
    <t>Avenida Miramar sin número entra Manuel Ávila Camacho y 5 de Mayo, Terminal de Contenedores, C.P. 70680, Colonia Cantarranas, Zona Federal en Salina Cruz-Oaxaca.</t>
  </si>
  <si>
    <t>(971) 714 96 92 Ext. 56210</t>
  </si>
  <si>
    <t>areli.olavarri@sat.gob.mx</t>
  </si>
  <si>
    <t>Carretera Federal, número 2 tramo San Luis Río Colorado-Sonoyta, Km 12+200, Puerto Fronterizo San Luis II, C.P. 83455, Colonia Parque Industrial en San Luis Río Colorado-Sonora.</t>
  </si>
  <si>
    <t>653 536 64 61</t>
  </si>
  <si>
    <t>Boulevard Benemérito de las Américas, número 290, C.P. 83570, Línea Internacional en Sonoyta-Sonora.</t>
  </si>
  <si>
    <t>260700A000</t>
  </si>
  <si>
    <t>651 512 30 13 Ext. 73085</t>
  </si>
  <si>
    <t>emmanuel.moranchel@sat.gob.mx</t>
  </si>
  <si>
    <t>651 512 30 13 Ext. 73584</t>
  </si>
  <si>
    <t xml:space="preserve">Sección Aduanaera Subteniente Lopez II, Chactemal dependiente de la Aduanas de Subteniente López, sita en Carretera a Belice, Km 2 sin número, C.P. 77965 en Subteniente López-Quintana Roo. </t>
  </si>
  <si>
    <t>230040B000</t>
  </si>
  <si>
    <t>(983) 835 16 66 RDI 61666</t>
  </si>
  <si>
    <t>maria.fabela@sat.gob.mx</t>
  </si>
  <si>
    <t>Calzada Blanca sin número, Interior del Recinto Fiscal, C.P. 89290, Colonia Morelos en Tampico-Tamaulipas.</t>
  </si>
  <si>
    <t>280380A000</t>
  </si>
  <si>
    <t>229 02 08 Ext. 74813</t>
  </si>
  <si>
    <t>Calle Lázaro Cárdenas esquina con Callejón Madero, número 201, C.P. 21400, Zona Centro en Tecate-Baja California.</t>
  </si>
  <si>
    <t>(665) 654 99 01</t>
  </si>
  <si>
    <t>Avenida Línea Internacional sin número, C.P. 22430, Fraccionamiento Garita de Otay en Tijuana-Baja California.</t>
  </si>
  <si>
    <t>(664) 62 42 25 Ext. 72225</t>
  </si>
  <si>
    <t>alvaro.dorantes@sat.gob.mx</t>
  </si>
  <si>
    <t>Boulevard Miguel Alemán Valdés sin número con esquina Agustín Millan, C.P. 50200, San Pedro Totoltepec en Toluca- Estado de México.</t>
  </si>
  <si>
    <t xml:space="preserve">151060A000    </t>
  </si>
  <si>
    <t>(722) 276 15 50 Ext. 55154</t>
  </si>
  <si>
    <t>hector.sosa@sat.gob.mx</t>
  </si>
  <si>
    <t>Boulevard del Desierto, Polígono 2, C.P. 27297, Colonia Ferropuerto Laguna en Torreón-Coahuila de Zaragoza</t>
  </si>
  <si>
    <t>729 66 15 Ext. 76615</t>
  </si>
  <si>
    <t>anadelossantos@sat.gob.mx</t>
  </si>
  <si>
    <t>Carretera a la Barra Sur, Km 8.0, Interior del Recinto Fiscal, C.P. 92770 en Tuxpan-Veracruz.</t>
  </si>
  <si>
    <t>783 535 91 20 Ext. 61710</t>
  </si>
  <si>
    <t>Carretera a San Juan de Ulúa, Km 3.5, Interior del Recinto Portuario del Puerto de Veracruz, Colonia Centro, C.P. en Veracruz-Veracruz.</t>
  </si>
  <si>
    <t>301930A000</t>
  </si>
  <si>
    <t>012 299 89 64 00 Ext. 67918</t>
  </si>
  <si>
    <t>irene.barojas@sat.gob.mx</t>
  </si>
  <si>
    <t>(818) 144-78-00 Ext. 78455</t>
  </si>
  <si>
    <t>(55) 58 02 00 00 Ext. 49495</t>
  </si>
  <si>
    <t>david.olvera@sat.gob.mx</t>
  </si>
  <si>
    <t>Avenida Paseo de la Reforma, número 37, C.P. 06030, Colonia Tabacaleria, Alacaldía Cuauhtémoc en la Ciudad de México.</t>
  </si>
  <si>
    <t>(55) 58 02 10 16</t>
  </si>
  <si>
    <t>Av. Paseo de la Reforma núm. 37, módulo V, Piso 2, Col. Guerrero, C.P. 06300, Alcaldía Cuauhtémoc, Ciudad de México</t>
  </si>
  <si>
    <t>(55) 58-02-00-00 Ext. 49137</t>
  </si>
  <si>
    <t>arturo.rodriguezb@sat.gob.mx</t>
  </si>
  <si>
    <t>Archivo de Trámite de la Subadministración de Apoyo Desconcentrado de Comunicaciones y Tecnologías de la Información de Aguascalientes 1 Aguascalientes</t>
  </si>
  <si>
    <t>Chichimeco No. 117 y 119, Col. San Luis, C.P. 20250, Aguascalientes Aguascalientes</t>
  </si>
  <si>
    <t>(44) 9149-1005 Ext. 61005</t>
  </si>
  <si>
    <t>raul.domingueza@sat.gob.mx</t>
  </si>
  <si>
    <t>Avenida Fuerza Aerea Mexicana S/N, Col. Centro Urbano 70/76, C.P. 22410, Tijuana Baja California</t>
  </si>
  <si>
    <t>(66) 4624-2314 Ext. 72314</t>
  </si>
  <si>
    <t>julio.gaxiola@sat.gob.mx</t>
  </si>
  <si>
    <t>Archivo de Trámite de la Subadministración de Apoyo Desconcentrado de Comunicaciones y Tecnologías de la Información de Baja California sur 1 SADCTI Baja California Sur 1 La Paz</t>
  </si>
  <si>
    <t>Alvaro Obregón No. 320 , Esquina Ignacio Bañuelos Cabezud, Col. Centro, C.P. 23000, La Paz Baja California Sur</t>
  </si>
  <si>
    <t>(61) 2123-7628 Ext. 77628</t>
  </si>
  <si>
    <t>paul.hernandez@sat.gob.mx</t>
  </si>
  <si>
    <t>Calle 51 Num. 25, Col. Centro, Entre Calles 12 y 14 Edificio la Casona,
 C.P. 24000, San Francisco de Campeche Campeche</t>
  </si>
  <si>
    <t>(98) 1127-3417 Ext. 53417</t>
  </si>
  <si>
    <t>lucero.centurion@sat.gob.mx</t>
  </si>
  <si>
    <t>Calle Segunda Oriente Norte Núm. 227, Piso 1, Entre Primera Norte Oriente y Segunda Norte Oriente, Col. Centro, C.P. 29000, Tuxtla Gutiérrez, Chiapas</t>
  </si>
  <si>
    <t>(96) 1617-2004 Ext. 74004</t>
  </si>
  <si>
    <t>hector.zamudio@sat.gob.mx</t>
  </si>
  <si>
    <t>Av. Central Poniente No. 17, Entre 2da y 4ta Norte, Col. Centro, C.P. 30700, Tapachula Chiapas</t>
  </si>
  <si>
    <t>(96) 2628-9678 Ext. 59678</t>
  </si>
  <si>
    <t>milton.mendez@sat.gob.mx</t>
  </si>
  <si>
    <t>Cosmos No. 4334, Entre Pino, Col. Satélite, C.P. 31104, Chihuahua, Chihuahua</t>
  </si>
  <si>
    <t>(61) 4158-4534 Ext. 74534</t>
  </si>
  <si>
    <t>eduardoperezg@sat.gob.mx</t>
  </si>
  <si>
    <t>Av. Teófilo Borunda No. 8670-A esquina con Paseo de la Victoria, Col. Partido Iglesias, C.P. 32528, Cd Juárez Chihuahua</t>
  </si>
  <si>
    <t>(65) 6227-5324 Ext. 75324</t>
  </si>
  <si>
    <t>alvaro.gallardo@sat.gob.mx</t>
  </si>
  <si>
    <t>Blvd. Venustiano Carranza No. 2845, Primer Piso, Col. La Salle, C.P. 25240, Saltillo Coahuila</t>
  </si>
  <si>
    <t>(84) 4438-9288 Ext. 79288</t>
  </si>
  <si>
    <t>javier.elizondo@sat.gob.mx</t>
  </si>
  <si>
    <t xml:space="preserve">Periferico Raúl López Sánchez, No. 17, Col. Eriazo, C.P. 27110, Torreón Coahuila </t>
  </si>
  <si>
    <t>(87) 1729-0303 Ext.60303</t>
  </si>
  <si>
    <t>raul.martinez@sat.gob.mx</t>
  </si>
  <si>
    <t xml:space="preserve">Fuente y Zaragoza, S/N Planta Alta, Colonia Centro, C.P 26000, entre calles Fuente y prol. Fausto Z, Mtz, Ed. Aduana de Piedras Negras, Coahuila </t>
  </si>
  <si>
    <t>(87) 8782-6556 Ext. 76556</t>
  </si>
  <si>
    <t>antonio.arizpe@sat.gob.mx</t>
  </si>
  <si>
    <t>Blvd. Camino Real No. 1003, Col. El Diezmo, C.P. 28010, Colima, Colima</t>
  </si>
  <si>
    <t>(31) 2316-1737 Ext. 51737</t>
  </si>
  <si>
    <t>cesar.olmos@sat.gob.mx</t>
  </si>
  <si>
    <t>Av. Hidalgo N° 77, Módulo VI, Piso 2, Col. Guerrero, Alcaldía Cuauhtémoc, C.P. 06300, Ciudad de México</t>
  </si>
  <si>
    <t xml:space="preserve">(55) 5802-0000 Ext. 46787 </t>
  </si>
  <si>
    <t>hector.becerril@sat.gob.mx</t>
  </si>
  <si>
    <t>(55) 5809-0200 Ext. 50324</t>
  </si>
  <si>
    <t>carlos.saldana@sat.gob.mx</t>
  </si>
  <si>
    <t>Viaducto Río de la Piedad No. 507, Piso 1, entre Añil y Fco. del Paso y Troncoso, Col. Granjas México, Alcaldía Iztacalco, Ciudad de México</t>
  </si>
  <si>
    <t>(55) 5802-0000 Ext. 47804</t>
  </si>
  <si>
    <t>flavio.reyes@sat.gob.mx</t>
  </si>
  <si>
    <t>(55) 5802-0270 Ext. 50270</t>
  </si>
  <si>
    <t>anibal.peralta@sat.gob.mx</t>
  </si>
  <si>
    <t>Pedro Celestino Negrete No. 215 Oriente, Col. Centro, C.P. 34000, Durango, Durango</t>
  </si>
  <si>
    <t>(61) 8827-1809 Ext.71809</t>
  </si>
  <si>
    <t>raul.gonzalez@sat.gob.mx</t>
  </si>
  <si>
    <t>Boulevard Campestre No. 55, Col. La Florida, C.P. 37190, 
León, Guanajuato</t>
  </si>
  <si>
    <t>(47) 7710-6834 Ext. 66834</t>
  </si>
  <si>
    <t>roberto.martinez@sat.gob.mx</t>
  </si>
  <si>
    <t>Juan Bautista Morales, No. 200, Col. Frac. Zona de Oro I, 
C.P. 38020, Celaya, Guanajuato</t>
  </si>
  <si>
    <t>(46) 1618-5145 Ext. 65145</t>
  </si>
  <si>
    <t>alejandro.ortiz@sat.gob.mx</t>
  </si>
  <si>
    <t>Antón de Alaminos, s/n Lotes 6, 8, 10, 12 y 14, Primer Piso, Fracc. Magallanes, C.P. 39670, Costera Miguel Alemán, Acapulco de Juárez, Gro.</t>
  </si>
  <si>
    <t>(74) 4469-2208 Ext. 62208</t>
  </si>
  <si>
    <t>hector. hernandez@sat.gob.mx</t>
  </si>
  <si>
    <t>Boulevard Felipe Angeles, Carretera México – Pachuca Km. 84.5, Sector Primario, Col. Carlos Rovirosa, C.P. 42082, Pachuca de Soto, Hidalgo</t>
  </si>
  <si>
    <t>(77) 1717-1418 Ext. 61418</t>
  </si>
  <si>
    <t>odiseo.salvatierra@sat.gob.mx</t>
  </si>
  <si>
    <t>Avenida de las Américas No. 825 y 833 , Col. Jesús García, C.P. 44656, entre Av. Florencia y Av. Colomos del sector Hidalgo, Gudalajara municipio de  Guadalajara Jalisco</t>
  </si>
  <si>
    <t>(38) 3836-2107 Ext. 62107</t>
  </si>
  <si>
    <t>hector.vallejo@sat.gob.mx</t>
  </si>
  <si>
    <t>Av. Lazaro Cárdenas #2305, Plaza Abastos Edificio Central, Col. Las Torres, C.P. 44920, Guadalajara, Jalisco</t>
  </si>
  <si>
    <t>(33) 3836-2057 Ext. 62057</t>
  </si>
  <si>
    <t>cesar.montoya@sat.gob.mx</t>
  </si>
  <si>
    <t>Av. Central Guillermo González Camarena No. 735, Col. Anexo a Residencial Poniente, C.P. 45136, Zapopan, Jalisco</t>
  </si>
  <si>
    <t>(33) 3836-2037 Ext. 62037</t>
  </si>
  <si>
    <t>ricardo.arcadia@sat.gob.mx</t>
  </si>
  <si>
    <t>Calle 1 y 2 Avenida Panamericana #150 Col. C.P. 84200, Agua Prieta, Sonora</t>
  </si>
  <si>
    <t>(63) 3116-0004 Ext. 59004</t>
  </si>
  <si>
    <t>monica.diaz@sat.gob.mx</t>
  </si>
  <si>
    <t>Km 3.5 Carretera Chicalote-Loretito Col. Ejido Loretito 
Mpo. San Francisco de los Romo, C.P. 20356, Aguascalientes, Ags.</t>
  </si>
  <si>
    <t>(44) 9149-1110 Ext. 61110</t>
  </si>
  <si>
    <t>jose.munoz@sat.gob.mx</t>
  </si>
  <si>
    <t>Carretera Río Tamesí Km. 0+720 S/N Entre Blvd. de los Ríos y Golfo de California Puerto Industrial Altamira, C.P. 89600  Altamira, Tamaulipas</t>
  </si>
  <si>
    <t>(83) 3260-2419 Ext. 72419</t>
  </si>
  <si>
    <t>jaime.perezf@sat.gob.mx</t>
  </si>
  <si>
    <t>Calzada Cetys No. 2901, Col. Rivera, C.P. 21259, Entre Calles Jacume y Vía del Sol, Edificio Solarium Business Center,  Mexicali Baja California</t>
  </si>
  <si>
    <t>(68) 6564-1007 Ext. 71007</t>
  </si>
  <si>
    <t>raul.lara@sat.gob.mx</t>
  </si>
  <si>
    <t>Edificio Anexo al Aeropuerto Internacional de Cancún S/N Col. Aeropuerto, C.P. 77565, Cancún, Quintana Roo</t>
  </si>
  <si>
    <t>(99) 8193-0480 Ext. 60482</t>
  </si>
  <si>
    <t>francisco.gomez@sat.gob.mx</t>
  </si>
  <si>
    <t>Av. Homero #540, Col. Complejo Industrial, C.P. 31136, Chihuahua, Chihuahua</t>
  </si>
  <si>
    <t>(614) 158-4616 Ext. 74616</t>
  </si>
  <si>
    <t>nielsen.rodriguez@sat.gob.mx</t>
  </si>
  <si>
    <t>calle Miguel Hidalgo y Nicolás Bravo S/N, Edif. Puerta de México, Col. Centro, C.P. 26200, Ciudad Acuña, Coahuila de Zaragoza</t>
  </si>
  <si>
    <t>(87) 7786-3040 Ext. 73040</t>
  </si>
  <si>
    <t>armando.fabrizzio@sat.gob.mx</t>
  </si>
  <si>
    <t>Carretera a Puente Internacional Cd. Camargo-Río Grande Km.6 S/N, C.P. 88440, Ciudad Camargo, Tamaulipas</t>
  </si>
  <si>
    <t>(89) 1974-3566 Ext. 73566</t>
  </si>
  <si>
    <t>alberto.rodriguez@sat.gob.mx</t>
  </si>
  <si>
    <t>Avenida Adolfo López Mateos S/N por calles 4 y 5 sur, Col. Recinto Portuario Isla del Carmen, C.P. 24129,  Cd. del Carmen, Campeche</t>
  </si>
  <si>
    <t xml:space="preserve">(938) 3811582 Ext. 71582 </t>
  </si>
  <si>
    <t>manuel.castro@sat.gob.mx</t>
  </si>
  <si>
    <t>Carretera Federal 200 Tepic - Talismán. Km 24 + 400, S/N, Col. Centro, C.P. 30840, Ciudad Hidalgo, Mpo. de Suchiate Chiapas</t>
  </si>
  <si>
    <t>(96) 2620-2007 Ext. 72007</t>
  </si>
  <si>
    <t>laura.floresc@sat.gob.mx</t>
  </si>
  <si>
    <t>Av. de las Américas #2700, acera Norte, Parque Chamizal, C.P. 32600, Cd. Juárez Chihuahua</t>
  </si>
  <si>
    <t>(65) 6227-5402 Ext. 75402</t>
  </si>
  <si>
    <t>rafael.rodriguez@sat.gob.mx</t>
  </si>
  <si>
    <t>Av. Hidalgo S/N, Entre 1ra, Col. Centro, C.P. 88300, Ciudad Miguel Alemán, Tamaulipas</t>
  </si>
  <si>
    <t>(89) 7105-9016 Ext. 79016</t>
  </si>
  <si>
    <t>oscar.avila@sat.gob.mx</t>
  </si>
  <si>
    <t>Blvd. Luis Donaldo Colosio S/N Col. Nuevo Amanecer, C.P. 88786 Reynosa, Tamaulipas</t>
  </si>
  <si>
    <t>(89) 9921-0298 Ext. 70298</t>
  </si>
  <si>
    <t>marcos.rodriguez@sat.gob.mx</t>
  </si>
  <si>
    <t>Interior del Recinto Fiscal S/N, Zona Franca, Col. Centro, C.P. 96400, Coatzacoalcos, Veracruz</t>
  </si>
  <si>
    <t>(92) 1211-0153 Ext. 61153</t>
  </si>
  <si>
    <t>maria.arellano@sat.gob.mx</t>
  </si>
  <si>
    <t>Carr. Nuevo Laredo - Piedras Negras Km. 34.5 S/N, Colombia Anáhuac, Nuevo León</t>
  </si>
  <si>
    <t>(86) 7734-5123 Ext. 75123</t>
  </si>
  <si>
    <t>beatriz.molina@sat.gob.mx</t>
  </si>
  <si>
    <t>Interior Del Recinto Fiscal S/N, Terminal de Usos Múltiples, Col. El Limón, C.P. 86606, Paraíso, Tabasco</t>
  </si>
  <si>
    <t>(99) 3310-8294 Ext. 58294</t>
  </si>
  <si>
    <t>julio.zumaya@sat.gob.mx</t>
  </si>
  <si>
    <t>Blvd. Teniente Azueta, S/N, Col. Centro, C.P. 22800, interior Recinto Portuario, Ensenada, Baja California</t>
  </si>
  <si>
    <t>(64) 6172-3167 Ext. 73167</t>
  </si>
  <si>
    <t>sergio.talancon@sat.gob.mx</t>
  </si>
  <si>
    <t>Carretera Guadalajara- Chapala Km. 17.5 S/N, Col. Las Ánimas, Aeropuerto Internacional Miguel Hidalgo, C.P. 45659, Tlajomulco de Zuñiga Jalisco</t>
  </si>
  <si>
    <t>(33) 3880-9767 Ext. 69767</t>
  </si>
  <si>
    <t>edgar.gonzalez@sat.gob.mx</t>
  </si>
  <si>
    <t>Carretera Panamericana 45 S/N, Col. Ejido El Refugio, Rancho San Isidro, C.P. 36100, Silao Guanajuato</t>
  </si>
  <si>
    <t>(472) 1035419 Ext. 65419</t>
  </si>
  <si>
    <t>josue.santiago@sat.gob.mx</t>
  </si>
  <si>
    <t>Av. Rodolfo Elías Calles No. 2555 Pte., Zona Comercial 200, esq. con Padre Francisco Eusebio Kino, C.P. 85157, Cd Obregón, Cajeme Sonora</t>
  </si>
  <si>
    <t>(64) 4410-0169 Ext. 50169</t>
  </si>
  <si>
    <t>rogelio.machado@sat.gob.mx</t>
  </si>
  <si>
    <t>Alvaro Obregón No. 320 , Esquina Ignacio Bañuelos Cabezud Centro La Paz Baja California Sur</t>
  </si>
  <si>
    <t>(61) 2123-7626 Ext. 77626</t>
  </si>
  <si>
    <t>fermin.verduzco@sat.gob.mx</t>
  </si>
  <si>
    <t>Domicilio conocido S/N, Recitnto Portuario en la Isla de Cayacal, C.P. 60950, Lázaro Cárdenas, Michoacán</t>
  </si>
  <si>
    <t>(75) 3533-3210 Ext.63210</t>
  </si>
  <si>
    <t>oscar.ayala@sat.gob.mx</t>
  </si>
  <si>
    <t>Boulevard Miguel de la Madrid S/N, Ed. Integral de Gestiones Portuarias, entrada por la Glorieta del pez vela, Col. Tapeixtles, C.P. 28876, Manzanillo Colima</t>
  </si>
  <si>
    <t>(31) 4331-1564 Ext. 61564</t>
  </si>
  <si>
    <t>jose.floresortiz@sat.gob.mx</t>
  </si>
  <si>
    <t>Acción Civica S/N, Esq. División del Norte, Col. Doctores, C.P. 87460, Matamoros Tamaulipas</t>
  </si>
  <si>
    <t>(86) 8110-1115 Ext. 74115</t>
  </si>
  <si>
    <t>francisco.iracheta@sat.gob.mx</t>
  </si>
  <si>
    <t>Avenida Emilio Barragán S/N Interior Recinto Fiscal Api  Lázaro Cárdenas Mazatlán Sinaloa</t>
  </si>
  <si>
    <t>(66) 9915-6525 Ext. 76525</t>
  </si>
  <si>
    <t>hilario.gomez@sat.gob.mx</t>
  </si>
  <si>
    <t>Boulevard Abelardo L. Rodríguez S/N, Col. Alamitos, C.P. 21210, Mexicali Baja California</t>
  </si>
  <si>
    <t>´0200208000</t>
  </si>
  <si>
    <t>(68) 655-15204 Ext. 75204</t>
  </si>
  <si>
    <t>jesus.aguilera@sat.gob.mx</t>
  </si>
  <si>
    <t>Ferrocarril Central S/N, Edificio Principal Piso 2, Col. Cosmopolita, entre Cuitláhuac y Rabaúl, Alcaldía Azcapotzalco, Ciudad de México</t>
  </si>
  <si>
    <t>(55) 5128-2527 Ext. 52527</t>
  </si>
  <si>
    <t>reyes.becerril@sat.gob.mx</t>
  </si>
  <si>
    <t>Carr. Monterrey-Colombia, Km. 5.5, S/N, entre Río Pesquería y antiguio camino, Col. Niños Héroes, C.P. 66050, Escobedo Nuevo León</t>
  </si>
  <si>
    <t>(81) 8154-2112 Ext. 72112</t>
  </si>
  <si>
    <t>lemuel.perez@sat.gob.mx</t>
  </si>
  <si>
    <t>Libramiento Fiscal 4320,  Col. Recinto Fiscalizado, C.P. Nogales Sonora</t>
  </si>
  <si>
    <t>(63) 1311-0350 Ext. 70350</t>
  </si>
  <si>
    <t>cinthia.canizales@sat.gob.mx</t>
  </si>
  <si>
    <t>Carr. Nuevo Laredo-Piedras Negras Km. 12.5, S/N, Col. Centro, C.P. 88000, Nuevo Laredo, Tamaulipas</t>
  </si>
  <si>
    <t>(867)-711-3205 Ext.73205</t>
  </si>
  <si>
    <t>gregorio.menchaca@sat.gob.mx</t>
  </si>
  <si>
    <t>Blvd. Libre Comercio Entre Av. Fronteriza y Margen del Rio Bravo, No. 2401, Col. Río Bravo, C.P. 32882, Ojinaga Chihuahua</t>
  </si>
  <si>
    <t>8'5203000</t>
  </si>
  <si>
    <t>(62) 6453-7126 Ext. 77126</t>
  </si>
  <si>
    <t>gaspar.tavarez@sat.gob.mx</t>
  </si>
  <si>
    <t>calle Prolongación Libramiento Fausto Z. Martínez S/N, Planta Baja, Ed. de Informática y Contabilidad, entre Fuente y Prol. Fausto Z. Mtz, Col. Centro, C.P. 26000, Piedras Negras, Coahuila</t>
  </si>
  <si>
    <t>(87) 8782-6588 Ext. 76588</t>
  </si>
  <si>
    <t>leonardo.perez@sat.gob.mx</t>
  </si>
  <si>
    <t>Interior Muelle Fiscal S/N, Km. 3.2 Viaducto Terminal Remota API, Col. Centro, Progreso Yucatán</t>
  </si>
  <si>
    <t>(96) 9934-3086 Ext. 63086</t>
  </si>
  <si>
    <t>armando.escamilla@sat.gob.mx</t>
  </si>
  <si>
    <t xml:space="preserve">Calle I No. 1046, Libramiento Puebla-Tehuacán, Col. Parque Industrial Puebla 2000, C.P. Puebla, Puebla </t>
  </si>
  <si>
    <t>222-211-7203, Ext. 67203</t>
  </si>
  <si>
    <t>roberto.gutierrez@sat.gob.mx</t>
  </si>
  <si>
    <t>Carretera Querétaro - Tequisquiapan Km. 22.5 Acceso 4 al Aeropuerto, Municipio de Colón, C.P. 76270, Querétaro, Qro.</t>
  </si>
  <si>
    <t>(44) 2227-0115 Ext. 60115</t>
  </si>
  <si>
    <t>sabas.dominguez@sat.gob.mx</t>
  </si>
  <si>
    <t>Av. Miramar S/N, Col. Cantarranas,C.P. 70680, Interior Recinto Fiscal, Salina Cruz, Oaxaca</t>
  </si>
  <si>
    <t>(97) 1714-9690 Ext. 59690</t>
  </si>
  <si>
    <t>jorge.blas@sat.gob.mx</t>
  </si>
  <si>
    <t>Carretera Federal No 2 Km 12+200, Tramo San Luis Río Colorado-Sonoyta, Col. Parque Industrial, C.P. 83455, San Luis Rio Colorado, Sonora</t>
  </si>
  <si>
    <t>(65) 3536-6462 Ext. 73462</t>
  </si>
  <si>
    <t>mario.moreno@sat.gob.mx</t>
  </si>
  <si>
    <t>Blvd. Benemérito de las Américas No. 290, Col. Hombres Blancos, C.P. 83570, Sonoyta, Sonora</t>
  </si>
  <si>
    <t>(65) 1512-3007 Ext. 73007</t>
  </si>
  <si>
    <t>lazaro.barrios@sat.gob.mx</t>
  </si>
  <si>
    <t>Carretera a Belice Km. 2 S/N, Puente Chactemal, Mpio. De Othón P. Blanco, Col. Ste. López, C.P. 77965, Chetumal, Quintana Roo</t>
  </si>
  <si>
    <t>(98) 3835-1659 Ext. 61659</t>
  </si>
  <si>
    <t>francisco.jauregui@sat.gob.mx</t>
  </si>
  <si>
    <t>Calzada Blanca S/N, Interior del Recinto Fiscal, Col. Morelos, C.P. 89290, Tampico, Tamaulipas</t>
  </si>
  <si>
    <t>(83) 3229-0210 Ext. 74210</t>
  </si>
  <si>
    <t>juan.cruz@sat.gob.mx</t>
  </si>
  <si>
    <t>Avenida Lázaro Cardenas No. 201, Esq. Callejón Madero, Col. Centro, C.P. 21400, Tecate Baja California.</t>
  </si>
  <si>
    <t>(66) 5654-9910 Ext. 79910</t>
  </si>
  <si>
    <t>felipe.machorro@sat.gob.mx</t>
  </si>
  <si>
    <t>Línea Internacional S/N, Fracionamiento Garita de Otay, C.P. 22430, Tijuana Baja California</t>
  </si>
  <si>
    <t>´020040C000</t>
  </si>
  <si>
    <t>(66) 462-42201 Ext. 72201</t>
  </si>
  <si>
    <t>sergio.aldrete@sat.gob.mx</t>
  </si>
  <si>
    <t>Boulevard Miguel Alemán Valdés S/N, Esq. Agustín Millán, col. San Pedro Totoltepec, C.P. 50200, Toluca, Estado de México</t>
  </si>
  <si>
    <t>(722) 2761569 Ext. 55173</t>
  </si>
  <si>
    <t>wendy.medina@sat.gob.mx</t>
  </si>
  <si>
    <t>Periférico Raúl López Sánchez, #17, Col. Eriazo, C.P. 27110, Torreón, Coahuila</t>
  </si>
  <si>
    <t>0503502000</t>
  </si>
  <si>
    <t>(87)172-90303 Ext.60303</t>
  </si>
  <si>
    <t>Carretera a la Barra Sur Km. 8, Congregación Ejido Tabuco, C.P. 92760, Interior Recinto Fiscal, Tuxpan Veracruz</t>
  </si>
  <si>
    <t>(78) 3835-9130 Ext. 59130</t>
  </si>
  <si>
    <t>felipe.sanchez@sat.gob.mx</t>
  </si>
  <si>
    <t>Carretera a San Juan de Ulúa, Km. 3.5, Interior del Recinto Fiscal, Col. Centro, C.P. 91700, Veracruz, Veracruz</t>
  </si>
  <si>
    <t>(22) 9989-6418 Ext. 66418</t>
  </si>
  <si>
    <t>ana.ocejo@sat.gob.mx</t>
  </si>
  <si>
    <t>Subaministrador</t>
  </si>
  <si>
    <t>Av. 602 S/N, Ed. De bancos, PB, Col. Peñón de los Baños, C.P. 15620, 
Zona Federal del AICM, Alcaldía Venustiano Carranza, Ciudad de México</t>
  </si>
  <si>
    <t>(55) 5036-0790 Ext. 50790</t>
  </si>
  <si>
    <t>sergio.romero@sat.gob.mx</t>
  </si>
  <si>
    <t>Avenida 5 de Mayo, No. 1420, Esquina Con Av. Revolución, Col. Palomas, C.P. 31830, Puerto Palomas de Villa, Ascensión Chihuahua</t>
  </si>
  <si>
    <t>(65) 6227-1213 Ext. 78213</t>
  </si>
  <si>
    <t>luis.loya@sat.gob.mx</t>
  </si>
  <si>
    <t>Avenida Solidaridad Las Torres #109 Oriente (Antes 450 Poniente), Lote 1, piso 1, Col. La Providencia, C.P.52177, Metepec, Estado de México</t>
  </si>
  <si>
    <t>(72) 2276-1531 Ext. 51531</t>
  </si>
  <si>
    <t>marcos.hernandez@sat.gob.mx</t>
  </si>
  <si>
    <t>Av. Sor Juana Inés de la Cruz #22, piso 4, Col. Centro, C.P. 54000, Tlalnepantla,  Estado de México</t>
  </si>
  <si>
    <t>(55) 2169-5497 Ext. 45497</t>
  </si>
  <si>
    <t>erika.martinez@sat.gob.mx</t>
  </si>
  <si>
    <t>Abasolo # 282, Col.Centro Histórico, C.P. 58000, Morelia Michoacán</t>
  </si>
  <si>
    <t>(44) 3322-8205 Ext. 48205</t>
  </si>
  <si>
    <t>jluis.lara@sat.gob.mx</t>
  </si>
  <si>
    <t>Paseo del Conquistador #224-226, Col. Maravillas, C.P.62230, Cuernavaca, Morelos</t>
  </si>
  <si>
    <t>(77) 7329-2947 EXT. 62947</t>
  </si>
  <si>
    <t>hector.ramirez@sat.gob.mx</t>
  </si>
  <si>
    <t>Calle Álamo No. 52, Piso 1, Col. San Juan, C.P. 63130, entre Avenida Insurgentes y Caoba, Tepic, Nayarit</t>
  </si>
  <si>
    <t>(31) 1211-8495 Ext. 68495</t>
  </si>
  <si>
    <t>ramon.gonzalez@sat.gob.mx</t>
  </si>
  <si>
    <t>Avenida Pino Suarez No. 790 Sur, Col,. Centro, C.P. 64000, Esquina Padre Mier Localidad Monterrey, Nuevo León</t>
  </si>
  <si>
    <t>(81) 8047-1234 Ext. 71110</t>
  </si>
  <si>
    <t>angel.cortes@sat.gob.mx</t>
  </si>
  <si>
    <t>Av. Miguel Alemán Km 8.4 No. 6345, Col. Riberas de La Purísima, Guadalupe, Nuevo León</t>
  </si>
  <si>
    <t>(81) 8144-7886 Ext. 77886</t>
  </si>
  <si>
    <t>rogelio.martinez@sat.gob.mx</t>
  </si>
  <si>
    <t>Av. José Vasconcelos No. 101 Ote., Fracc. Residencial San Agustín, C.P. 66260, San Pedro Garza García, Nuevo León</t>
  </si>
  <si>
    <t>(81) 8047-1234 Ext. 78234</t>
  </si>
  <si>
    <t>edgar.herrera@sat.gob.mx</t>
  </si>
  <si>
    <t>Amapolas No. 1405, Col. Reforma, C.P. 68050, esquina Sauces, Oaxaca de Juárez, Oaxaca</t>
  </si>
  <si>
    <t>(95) 1502-0085 Ext. 50085</t>
  </si>
  <si>
    <t>joel.rios@sat.gob.mx</t>
  </si>
  <si>
    <t>Boulevard Atlixcáyotl No. 1499, A-4 Reserva Territorial Atlixcáyotl, C.P. 72810, San Andrés Cholula, Puebla</t>
  </si>
  <si>
    <t>(22) 2211-7155 Ext. 67155</t>
  </si>
  <si>
    <t>genaro.castaneda@sat.gob.mx</t>
  </si>
  <si>
    <t>Calle Lateral Recta A Cholula No. 103, Pb Ex-Hacienda Zavaleta, Calz. Golfo centro y Leandro Valle, C.P. 72150, Puebla, Puebla</t>
  </si>
  <si>
    <t>(22) 2303-7750 Ext. 67750</t>
  </si>
  <si>
    <t>eduardo.hernandez@sat.gob.mx</t>
  </si>
  <si>
    <t>Calle Ignacio Allende Sur No. 8 Piso 1, Col. Centro, C.P. 76000, entre calles José María Pino Suárez y Francisco I. Madero, Santiago de Querétaro, Querétaro</t>
  </si>
  <si>
    <t>(44) 2227-0007 EXxt 60007</t>
  </si>
  <si>
    <t>netzahualcoyotl.vera@sat.gob.mx</t>
  </si>
  <si>
    <t>Av. Bonampak Manzana 1, Lotes 4 y 5, Tercer Piso, esquina Nichupte, Col. Supermanzana 8, C.P. 77504, Cancún, Quintana Roo</t>
  </si>
  <si>
    <t>(998) 193-0434 Ext 60434</t>
  </si>
  <si>
    <t>claudia.villafana@sat.gob.mx</t>
  </si>
  <si>
    <t>Av. Independencia No. 1202, Entre Melchor Ocampo y Galeana, Col. Centro, C.P. 78000, San Luis Potosí, San Luis Potosí</t>
  </si>
  <si>
    <t>(44) 4826-1215 Ext. 61215</t>
  </si>
  <si>
    <t>carlos.mercado@sat.gob.mx</t>
  </si>
  <si>
    <t>Río Suchiate No. 856 Poniente Y 856-1 Poniente, Entre Río Grijalva y Callejón sin nombre, Col. Industrial Bravo, C.P. 80120, Culiacán, Sinaloa</t>
  </si>
  <si>
    <t>(66) 7759-7600 Ext. 77309</t>
  </si>
  <si>
    <t>ramses.verduzco@sat.gob.mx</t>
  </si>
  <si>
    <t>Venustiano Carranza No. 107 Sur, Esq. Miguel Alemán, Col. Centro, C.P. 82000, Col. Centro, Mazatlán, Sinaloa</t>
  </si>
  <si>
    <t>(66) 9915-6531 EXT. 76531</t>
  </si>
  <si>
    <t>abel.vazquez@sat.gob.mx</t>
  </si>
  <si>
    <t>Blvd. Paseo del Río Sonora S/N, Centro de Gobierno, edif. Hermosillo, Planta Baja, Col. Proyecto Río Sonora, C.P. 83270, Hermosillo Sonora</t>
  </si>
  <si>
    <t>(66) 2259-7007 Ext. 77007</t>
  </si>
  <si>
    <t>abel.sillas@sat.gob.mx</t>
  </si>
  <si>
    <t>260300A000</t>
  </si>
  <si>
    <t>Av. Prolongación Av. Álvaro Obregón # 2857, Col. Industrial, entre de la Bahía y Av. Trípoli, C.P. 84094, Nogales, Sonora</t>
  </si>
  <si>
    <t>(63) 1311-0126 Ext. 53126</t>
  </si>
  <si>
    <t>saul.ramirez@sat.gob.mx</t>
  </si>
  <si>
    <t>Avenida Paseo Tabasco 1203, Col. Lindavista, C.P. 86050, Torre Empresarial entre Adolfo Ruiz Cortiines y Benito Juárez, Villahermosa, Tabasco</t>
  </si>
  <si>
    <t>(99) 3310-8233 Ext. 58233</t>
  </si>
  <si>
    <t>francisco.ruiz@sat.gob.mx</t>
  </si>
  <si>
    <t>Emiliano P. Nafarrete Sur Piso 1 No.162, Col. Centro, C.P. 87000, Cd. Victoria, Tamaulipas</t>
  </si>
  <si>
    <t>(83) 4318-1617 Ext. 71617</t>
  </si>
  <si>
    <t>ricardo.olivera@sat,gob.mx</t>
  </si>
  <si>
    <t>Ocampo 101, Piso 2, Col. Sector Centro, C.P. 88000, Referencia esquina 15 de Junio, Nuevo Laredo, Tamaulipas</t>
  </si>
  <si>
    <t>(867) 711-0269 Ext. 77269</t>
  </si>
  <si>
    <t>miguel.delacruz@sat.gob.mx</t>
  </si>
  <si>
    <t>Boulevard Morelos y Esquina Tehuantepec S/N, Col. Ampliación Rodríguez, C.P. 88631, Reynosa, Tamaulipas</t>
  </si>
  <si>
    <t>(89) 9921-0307 Ext. 74307</t>
  </si>
  <si>
    <t>mario.flores@sat.gob.mx</t>
  </si>
  <si>
    <t>Héroes del Cañonero S/N, Piso 2, Col. Centro, C.P. 89000, Tampico, Tamaulipas</t>
  </si>
  <si>
    <t>(83) 3229-0619 Ext. 70619</t>
  </si>
  <si>
    <t>claudia.abundis@sat.gob.mx</t>
  </si>
  <si>
    <t>Av. Principal No. 55, Col. La Trinidad-Tepehitec, C.P. 90115, Esq. Av. Instituto Politécnico Nacional, Tlaxcala, Tlaxcala</t>
  </si>
  <si>
    <t>(246) 465-1007 Ext. 51007</t>
  </si>
  <si>
    <t>angel.martinez@sat.gob.mx</t>
  </si>
  <si>
    <t>Calle Manlio Fabio Altamirano No. 1, Planta Baja, Col. Centro, C.P. 91000, esq. Doctor Rafael Lucio,  Xalapa, Veracruz de Ignacio de la Llave</t>
  </si>
  <si>
    <t>(22) 8841-7117 Ext. 47117</t>
  </si>
  <si>
    <t>claudia.jimenez@sat.gob.mx</t>
  </si>
  <si>
    <t>Paseo de la Niña No. 150, Piso 16, Fracc. Las Americas, C.P. 94298, Boca del Río Veracruz</t>
  </si>
  <si>
    <t>(22) 9989-7770 Ext. 77770</t>
  </si>
  <si>
    <t>nemesio.rodriguez@sat.gob.mx</t>
  </si>
  <si>
    <t>Avenida Cristóbal Colón 212, Col. Centro, C.P. 96400, entre Fco. H. Santos y 7 de Noviembre, Coatzacoalcos Veracruz.</t>
  </si>
  <si>
    <t>(92) 1211-2698 Ext. 62698</t>
  </si>
  <si>
    <t>adan.gomez@sat.gob.mx</t>
  </si>
  <si>
    <t>Calle 1-B No. 363, entre calle 8 y 10, fracc. Gonzalo Guerrero, C.P.97115, Mérida, Yucatán</t>
  </si>
  <si>
    <t>(99) 9942-6734 Ext. 56734</t>
  </si>
  <si>
    <t>marco.aban@sat.gob.mx</t>
  </si>
  <si>
    <t>Calle Unión No. 101, Local 28. Zona Centro, C.P, 98000,  Zacatecas, Zacatecas</t>
  </si>
  <si>
    <t>(49) 2491-4196 Ext. 54196</t>
  </si>
  <si>
    <t>andres.carrillo@sat.gob.mx</t>
  </si>
  <si>
    <t>Bahía de Santa Bárbara #23, Piso 1 ala A, Col. Verónica Anzurez, Alcaldía Miguel Hidalgo, Ciudad de México</t>
  </si>
  <si>
    <t>(55) 9138-3500 Ext. 45795</t>
  </si>
  <si>
    <t>irma.velazquez@sat.gob.mx</t>
  </si>
  <si>
    <t>Avenida Paseo de la Reforma No. 10, Piso 9, Col. Tabacalera, esq. Reforma y Rosales, Alcaldía Cuauhtémoc, C.P. 06030, Ciudad de México</t>
  </si>
  <si>
    <t>(55) 1203-1511 Ext. 47511</t>
  </si>
  <si>
    <t>israel.galan@sat.gob.mx</t>
  </si>
  <si>
    <t>Av. Viaducto Rio de la Piedad #507, Piso 1, entre Añil y Fco. del Paso y Troncoso, Col. Granjas México, Alcaldía Iztacalco, C.P. 08400, Ciudad de México</t>
  </si>
  <si>
    <t>(55) 5036-0810 Ext. 50810</t>
  </si>
  <si>
    <t>luis.mastache@sat.gob.mx</t>
  </si>
  <si>
    <t>Av. San lorenzo #104, Edificio A PB, Col. San Lorenzo la Cebada, Alcaldía Xochimilco, C.P. 16035, Ciudad de México</t>
  </si>
  <si>
    <t>(55) 5334-1800 Ext. 42767</t>
  </si>
  <si>
    <t>jose.ikeda@sat.gob.mx</t>
  </si>
  <si>
    <t>Av. Hidalgo #77, Módulo VII, Piso 1, Col. Guerrero, Alcaldía Cuauhtémoc, C.P. 06300, Ciudad de México</t>
  </si>
  <si>
    <t>090150D701</t>
  </si>
  <si>
    <t>(55) 5802-1445 Ext. 41445</t>
  </si>
  <si>
    <t>alejandro.rodriguezr@sat.gob.mx</t>
  </si>
  <si>
    <t>(55) 5809 0324 Ext. 50324</t>
  </si>
  <si>
    <t>(55) 5809 0200 Ext. 44514</t>
  </si>
  <si>
    <t>vicente.vazquez@sat.gob.mx</t>
  </si>
  <si>
    <t>(55) 5809 0200 Ext. 50222</t>
  </si>
  <si>
    <t>erika.velazquez@sat.gob.mx</t>
  </si>
  <si>
    <t>(55) 5809 0200 Ext. 50482</t>
  </si>
  <si>
    <t>ruben.rincon@sat.gob.mx</t>
  </si>
  <si>
    <t>Valerio Trujano No. 69, Col. Guerrero, Alcaldía Cuauhtémoc, C.P 06300, Ciudad de México</t>
  </si>
  <si>
    <t>(55) 58-02-00-00 Ext. 42348</t>
  </si>
  <si>
    <t xml:space="preserve">sergio.lopezi@sat.gob.mx
</t>
  </si>
  <si>
    <t>(744) 44-69-22-77</t>
  </si>
  <si>
    <t>monica.garcia@sat.gob.mx</t>
  </si>
  <si>
    <t>(449) 149-10-00 Ext. 61006</t>
  </si>
  <si>
    <t>(998) 193-04-33</t>
  </si>
  <si>
    <t>(461) 6185117</t>
  </si>
  <si>
    <t>Carretera Estatal No. 540 Km 19+300 Poblado de Santa María Begoña, C.P. 76250, El Marqués, Querétaro</t>
  </si>
  <si>
    <t>(442) 2270000</t>
  </si>
  <si>
    <t>jesus.espinozal@sat.gob.mx</t>
  </si>
  <si>
    <t>(614) 158-45-14</t>
  </si>
  <si>
    <t>marisela.garcia@sat.gob.mx</t>
  </si>
  <si>
    <t>jaiem.espinosa@sat.gob.mx</t>
  </si>
  <si>
    <t>(312) 316-16-17</t>
  </si>
  <si>
    <t>(667) 759-76-06</t>
  </si>
  <si>
    <t>(662) 259-70-011</t>
  </si>
  <si>
    <t>(612) 123-76-00 Ext. 77625</t>
  </si>
  <si>
    <t>abraham.plata@sat.gob.mx</t>
  </si>
  <si>
    <t>Archivo de Trámite de la Subadministración de Recursos y Servicios de Los Cabos</t>
  </si>
  <si>
    <t>Calle Adolfo López Mateos No. 206, Colonia Matamoros, C.P. 23468, Los Cabos B.C.S</t>
  </si>
  <si>
    <t>(624) 17 398 80 Ext. 70592</t>
  </si>
  <si>
    <t>(999) 942-67-94</t>
  </si>
  <si>
    <t>(443) 322-82-09 Ext. 65820</t>
  </si>
  <si>
    <t>(55) 21-69-54-00 Ext.52844</t>
  </si>
  <si>
    <t>alberto.bravo@sat.gob.mx</t>
  </si>
  <si>
    <t>(55) 21-69-54-00 Ext.52837</t>
  </si>
  <si>
    <t>(55) 21-69-54-00 Ext. 45474</t>
  </si>
  <si>
    <t>General Álvaro Obregón Num. 174, Col. Villa Hogar, Toluca, Estado de México, C.P. 50170</t>
  </si>
  <si>
    <t>(55) 21-69-54-00 Ext. 22137</t>
  </si>
  <si>
    <t>Privada de Urbina Num. 65, Fracc. Industrial Naucalpan, Naucalpan, Estado de México, C.P. 53989</t>
  </si>
  <si>
    <t>(55) 21-69-54-00 Ext. 45467</t>
  </si>
  <si>
    <t>Prolongación Industria Electrica Num. 11, Zona Industrial Los Remedios, Naucalpan, Estado de México, C.P 53370</t>
  </si>
  <si>
    <t>(55) 21-69-54-00 Ext. 24599</t>
  </si>
  <si>
    <t>(631) 311-01-43 Ext. 53143</t>
  </si>
  <si>
    <t>(867) 711-32-00 Ext. 77247</t>
  </si>
  <si>
    <t>apolinar.bernalr@sat.gob.mx</t>
  </si>
  <si>
    <t>dora.caballero@sat.gob.mx</t>
  </si>
  <si>
    <t>(867) 711-32-00 Ext. 77256</t>
  </si>
  <si>
    <t>sonia.aguilar@sat.gob.mx</t>
  </si>
  <si>
    <t>Heroico Colegio Militar Num. 203 A, Col. Reforma, C.P. 68050, Oaxaca, Oaxaca</t>
  </si>
  <si>
    <t>(951) 501-60-39</t>
  </si>
  <si>
    <t>maricela.jaqruina@sat.gob.mx</t>
  </si>
  <si>
    <t>(771) 717-14-15</t>
  </si>
  <si>
    <t>(222) 303-77-18</t>
  </si>
  <si>
    <t>(899) 921-03-44 Ext.74344</t>
  </si>
  <si>
    <t>flor.bustosa@sat.gob.mx</t>
  </si>
  <si>
    <t>(311) 211-84-97</t>
  </si>
  <si>
    <t>(722)  276-15-66</t>
  </si>
  <si>
    <t>Blvd. Miguel Alemán Valdez S/N, San Pedro Totoltepec, Toluca, Estado de México</t>
  </si>
  <si>
    <t>(722) 276-15-00 Ext. 55160</t>
  </si>
  <si>
    <t>(871) 729-03-45</t>
  </si>
  <si>
    <t>dalia.hernandez@dat.gob.mx</t>
  </si>
  <si>
    <t>(962) 617-20-09 Ext. 740099</t>
  </si>
  <si>
    <t>rocio.mijangos@sat.gob.mx</t>
  </si>
  <si>
    <t>Carretera a Antiguo Aerpuerto km 15, Esq. Calzada H. Ayuntamiento, Colonia Innominada, Tuxtla Gutiérrez, Chiapas</t>
  </si>
  <si>
    <t>(962) 625-57-52 Ext.51552</t>
  </si>
  <si>
    <t>sandra.ortiz@sat.gob.mx</t>
  </si>
  <si>
    <t xml:space="preserve">(951 617-20-12 </t>
  </si>
  <si>
    <t>horus.jimeneza@sat.gob.mx</t>
  </si>
  <si>
    <t>Km. 1.5 Carretera Veracruz-Jamapa Num. 1499, Col. Granjas de Boticaria, Veracruz, Veracruz.</t>
  </si>
  <si>
    <t>(229) 989-77-03</t>
  </si>
  <si>
    <t>(993) 310-82-57</t>
  </si>
  <si>
    <t>Reforma norte, #37, módulo VII, P.B., Col. Guerrero, C.P. 06300, Alcaldía Cuahutémoc, Ciudad de México</t>
  </si>
  <si>
    <t>090150D7PB</t>
  </si>
  <si>
    <t>(55) 5802-8979</t>
  </si>
  <si>
    <t>rodolfo.gonzalez@sat.gob.mx</t>
  </si>
  <si>
    <t>(981) 127-34-00 Ext. 58599</t>
  </si>
  <si>
    <t>Av. Boulevard Bahía No. 230, Esquina Independencia, C.P. 77000, Chetumal, Q. Roo</t>
  </si>
  <si>
    <t>José Clemente Orozco No. 95 Col. Centro, Ciudad Guzmán, Jalisco, C.P. 49000</t>
  </si>
  <si>
    <t>roberto.tovarr@sat.gob.mx</t>
  </si>
  <si>
    <t>(921) 211-26-04</t>
  </si>
  <si>
    <t>(271) 717-11-09</t>
  </si>
  <si>
    <t>Calle Pedro Celestino Negrete Num, 215 Ote, Zona Centro, Drango, Dgo.</t>
  </si>
  <si>
    <t>(618) 827-18-74</t>
  </si>
  <si>
    <t>Blvd. Teniente Azueta S/N Int. Recinto Portuario, Zona Centro, C.P. 22800, Ensenada, B.C.</t>
  </si>
  <si>
    <t>(64) 6172-3167 Ext. 70459</t>
  </si>
  <si>
    <t>wendy.azuetav@sat.gob.mx</t>
  </si>
  <si>
    <t>(777) 329 2964 Ext. 66754</t>
  </si>
  <si>
    <t>Blvd. Villas de Irapuato Num. 1596-1, Col. Ejido Irapuato, C.P. 36643, Irapuato, Guanajuato</t>
  </si>
  <si>
    <t>(462) 6238570 Ext. 64611</t>
  </si>
  <si>
    <t>alonso.castaneda@sat.gob,mx</t>
  </si>
  <si>
    <t>Blvd. Campestre Num. 55, Col. La Florida, León Guanajuato, C.P 37190</t>
  </si>
  <si>
    <t>(477) 710-68-63 Ext.66863</t>
  </si>
  <si>
    <t>Blvd. Antonio Rosales Num. 805 Nte, Col. Scally, C.P. 81240, Los Mochis, Sinaloa</t>
  </si>
  <si>
    <t>(668) 881-61213</t>
  </si>
  <si>
    <t>Blvd. Miguel de la Madrid S/N, Col. Tapeixtles, Manzanillo, Colima, C.P. 28239</t>
  </si>
  <si>
    <t>(314) 331-15-50</t>
  </si>
  <si>
    <t>reyes.ornelass@sat.gob.mx</t>
  </si>
  <si>
    <t>868 11 02 31 Ext. 76231</t>
  </si>
  <si>
    <t>(669) 915-65-17</t>
  </si>
  <si>
    <t>irma.guadalupe@sat.gob.mx</t>
  </si>
  <si>
    <t>(686) 565-10-82 Ext. 75213</t>
  </si>
  <si>
    <t>francisco.canchem@sat.gob.mx</t>
  </si>
  <si>
    <t>(644) 410-01-45</t>
  </si>
  <si>
    <t>cesar.silvia@sat.gob.mx</t>
  </si>
  <si>
    <t>(867) 711-32-00 Ext. 79739</t>
  </si>
  <si>
    <t>Hugo Ernesto Medina Núñez</t>
  </si>
  <si>
    <t>Av. Francisco Villa Num. 1292, Col. Aralias, C.P. 48328, Puerto Vallarta, Jalisco</t>
  </si>
  <si>
    <t>(442) 170-41-57</t>
  </si>
  <si>
    <t>(444) 826-12-36 Ext. 61236</t>
  </si>
  <si>
    <t>(962) 628-96-64</t>
  </si>
  <si>
    <t>(246) 465-10-00</t>
  </si>
  <si>
    <t>José Luis Garizurieta No. 40, Centro, C.P. 92800, Tuxpan, Veracruz</t>
  </si>
  <si>
    <t>(228) 841-71-19</t>
  </si>
  <si>
    <t>(492) 925-61-00 Ext.71505</t>
  </si>
  <si>
    <t>Boulevard Bahía No. 230 Col. Centro, Othón Blanco, Quintana Roo</t>
  </si>
  <si>
    <t>(983) 835-19-07 Ext. 61907</t>
  </si>
  <si>
    <t>jiansi.dzib@sat.gob.mx</t>
  </si>
  <si>
    <t>Avenida 1 Num. 2415, Col. Centro, C.P. 94500, Córdoba, Veracruz</t>
  </si>
  <si>
    <t>(271) 711-00 Ext. 51103</t>
  </si>
  <si>
    <t>karina.morales@sat.gob.mx</t>
  </si>
  <si>
    <t>Av. López Mateos Num. 1306, Local 8m Edif. Pronaf, Col. Centro, C.P. 22800, Ensenada, Baja Califonia</t>
  </si>
  <si>
    <t>(646) 172-31-05</t>
  </si>
  <si>
    <t>Plaza Independencia, Mz 3, Lote 28, Blvd. Plan de Iguala Norte, Ciudad Industrial, C.P. 40025, Iguala, Guerrerro</t>
  </si>
  <si>
    <t>33-3-90-40</t>
  </si>
  <si>
    <t>anahi.cruz@sat.gob.mx</t>
  </si>
  <si>
    <t>ulises.salvador@sat.gob.mx</t>
  </si>
  <si>
    <t>alejandra.torres@sat.gob.mx</t>
  </si>
  <si>
    <t>Blvd. Antonio Rosales Num. 80 Nte. Col. Scally, Los Mochis Sinaloa</t>
  </si>
  <si>
    <t>(668) 816-12-12 Ext. 53212</t>
  </si>
  <si>
    <t>jorge.torresc@sat.gob.mx</t>
  </si>
  <si>
    <t>Calle Garizurieta Num. 40, Col. Centro, C.P. 92800, Tuxpan, Veracruz</t>
  </si>
  <si>
    <t>Ocampo Num. 2, Zona Centro, C.P. 60000, Uuapan, Michoacán</t>
  </si>
  <si>
    <t>(443) 322-82-01 Ext.58912</t>
  </si>
  <si>
    <t>ernesto.daza@sat.gob.mx</t>
  </si>
  <si>
    <t xml:space="preserve">Dato Automatizado 1 </t>
  </si>
  <si>
    <t xml:space="preserve">Campo Automatizado 0 </t>
  </si>
  <si>
    <t>Dato Automatizado 4</t>
  </si>
  <si>
    <t>Dato Automatizado 5</t>
  </si>
  <si>
    <t>Dato Automatizado 3</t>
  </si>
  <si>
    <t>Dato Automatizado 2</t>
  </si>
  <si>
    <t xml:space="preserve"> </t>
  </si>
  <si>
    <t>Nombre_Serie</t>
  </si>
  <si>
    <t>Código_Serie</t>
  </si>
  <si>
    <t>Asuntos Jurídicos</t>
  </si>
  <si>
    <t>Programación Organización y Presupuestación</t>
  </si>
  <si>
    <t>Recursos Humanos</t>
  </si>
  <si>
    <t>Recursos Financieros</t>
  </si>
  <si>
    <t>Recursos Materiales y Obra Pública</t>
  </si>
  <si>
    <t>Servicios Generales</t>
  </si>
  <si>
    <t>Tecnologías y Servicios de la Información</t>
  </si>
  <si>
    <t>Comunicación Social</t>
  </si>
  <si>
    <t>Control y Auditoría de Actividades Públicas</t>
  </si>
  <si>
    <t>Planeación Información Evaluación y Políticas</t>
  </si>
  <si>
    <t>Transparencia y Acceso a la Información</t>
  </si>
  <si>
    <t>Gobierno</t>
  </si>
  <si>
    <t>Identificación del Usuario</t>
  </si>
  <si>
    <t>Atención al usuario</t>
  </si>
  <si>
    <t>Declaraciones Pedimentos y Pagos</t>
  </si>
  <si>
    <t>Compensaciones y Devoluciones</t>
  </si>
  <si>
    <t>Control de Obligaciones</t>
  </si>
  <si>
    <t>Auditoría</t>
  </si>
  <si>
    <t>Cobranza</t>
  </si>
  <si>
    <t>Defensa del Interés Fiscal</t>
  </si>
  <si>
    <t>Relaciones Interinstitucionales</t>
  </si>
  <si>
    <t>Gestión del Riesgo Tributario y Aduanero</t>
  </si>
  <si>
    <t>Campo Automatizado</t>
  </si>
  <si>
    <t>2C.</t>
  </si>
  <si>
    <t>ASUNTOS JURÍDICOS</t>
  </si>
  <si>
    <t>CÓDIGO</t>
  </si>
  <si>
    <t>CAMPO AUTOMATIZADO</t>
  </si>
  <si>
    <t>2C.2</t>
  </si>
  <si>
    <t>3C.3</t>
  </si>
  <si>
    <t>4C.1</t>
  </si>
  <si>
    <t>5C.2</t>
  </si>
  <si>
    <t>6C.1</t>
  </si>
  <si>
    <t>7C.1</t>
  </si>
  <si>
    <t>8C.1</t>
  </si>
  <si>
    <t>9C.1</t>
  </si>
  <si>
    <t>10C.1</t>
  </si>
  <si>
    <t>11C.1</t>
  </si>
  <si>
    <t>12C.1</t>
  </si>
  <si>
    <t>1S.1</t>
  </si>
  <si>
    <t>2S.1</t>
  </si>
  <si>
    <t>3S.1</t>
  </si>
  <si>
    <t>4S.1</t>
  </si>
  <si>
    <t>5S.1</t>
  </si>
  <si>
    <t>6S.1</t>
  </si>
  <si>
    <t>7S.1</t>
  </si>
  <si>
    <t>8S.1</t>
  </si>
  <si>
    <t>9S.1</t>
  </si>
  <si>
    <t>10S.1</t>
  </si>
  <si>
    <t>11S.1</t>
  </si>
  <si>
    <t>SELECCIONAR CÓDIGO</t>
  </si>
  <si>
    <t xml:space="preserve">3C </t>
  </si>
  <si>
    <t>PROGRAMACIÓN ORGANIZACIÓN Y PRESUPUESTACIÓN</t>
  </si>
  <si>
    <t>2C.5</t>
  </si>
  <si>
    <t>3C.4</t>
  </si>
  <si>
    <t>4C.2</t>
  </si>
  <si>
    <t>5C.3</t>
  </si>
  <si>
    <t>6C.2</t>
  </si>
  <si>
    <t>7C.2</t>
  </si>
  <si>
    <t>8C.2</t>
  </si>
  <si>
    <t>9C.2</t>
  </si>
  <si>
    <t>10C.2</t>
  </si>
  <si>
    <t>11C.4</t>
  </si>
  <si>
    <t>12C.2</t>
  </si>
  <si>
    <t>2S.2</t>
  </si>
  <si>
    <t>3S.2</t>
  </si>
  <si>
    <t>4S.2</t>
  </si>
  <si>
    <t>5S.2</t>
  </si>
  <si>
    <t>6S.2</t>
  </si>
  <si>
    <t>7S.2</t>
  </si>
  <si>
    <t>8S.2</t>
  </si>
  <si>
    <t>9S.2</t>
  </si>
  <si>
    <t>10S.2</t>
  </si>
  <si>
    <t xml:space="preserve">4C </t>
  </si>
  <si>
    <t>RECURSOS HUMANOS</t>
  </si>
  <si>
    <t>3C</t>
  </si>
  <si>
    <t>2C.6</t>
  </si>
  <si>
    <t>3C.5</t>
  </si>
  <si>
    <t>4C.3</t>
  </si>
  <si>
    <t>5C.4</t>
  </si>
  <si>
    <t>6C.3</t>
  </si>
  <si>
    <t>7C.3</t>
  </si>
  <si>
    <t>8C.3</t>
  </si>
  <si>
    <t>9C.4</t>
  </si>
  <si>
    <t>10C.3</t>
  </si>
  <si>
    <t>11C.8</t>
  </si>
  <si>
    <t>12C.3</t>
  </si>
  <si>
    <t>3S.3</t>
  </si>
  <si>
    <t>4S.3</t>
  </si>
  <si>
    <t>6S.3</t>
  </si>
  <si>
    <t>7S.3</t>
  </si>
  <si>
    <t>8S.3</t>
  </si>
  <si>
    <t>9S.3</t>
  </si>
  <si>
    <t xml:space="preserve">5C </t>
  </si>
  <si>
    <t>RECURSOS FINANCIEROS</t>
  </si>
  <si>
    <t>4C</t>
  </si>
  <si>
    <t>3C.7</t>
  </si>
  <si>
    <t>4C.4</t>
  </si>
  <si>
    <t>5C.5</t>
  </si>
  <si>
    <t>6C.3.1</t>
  </si>
  <si>
    <t>7C.4</t>
  </si>
  <si>
    <t>8C.4</t>
  </si>
  <si>
    <t>9C.12</t>
  </si>
  <si>
    <t>10C.4</t>
  </si>
  <si>
    <t>11C.9</t>
  </si>
  <si>
    <t>12C.5</t>
  </si>
  <si>
    <t>3S.4</t>
  </si>
  <si>
    <t>4S.4</t>
  </si>
  <si>
    <t>6S.4</t>
  </si>
  <si>
    <t>8S.4</t>
  </si>
  <si>
    <t>9S.4</t>
  </si>
  <si>
    <t xml:space="preserve">6C </t>
  </si>
  <si>
    <t>RECURSOS MATERIALES Y OBRA PÚBLICA</t>
  </si>
  <si>
    <t>5C</t>
  </si>
  <si>
    <t>2C.8</t>
  </si>
  <si>
    <t>3C.9</t>
  </si>
  <si>
    <t>4C.5</t>
  </si>
  <si>
    <t>5C.10</t>
  </si>
  <si>
    <t>6C.3.2</t>
  </si>
  <si>
    <t>7C.5</t>
  </si>
  <si>
    <t>8C.4.1</t>
  </si>
  <si>
    <t>9C.18</t>
  </si>
  <si>
    <t>10C.5</t>
  </si>
  <si>
    <t>11C.13</t>
  </si>
  <si>
    <t>12C.6</t>
  </si>
  <si>
    <t>3S.5</t>
  </si>
  <si>
    <t>9S.5</t>
  </si>
  <si>
    <t xml:space="preserve">7C </t>
  </si>
  <si>
    <t>SERVICIOS GENERALES</t>
  </si>
  <si>
    <t>6C</t>
  </si>
  <si>
    <t>2C.9</t>
  </si>
  <si>
    <t>3C.11</t>
  </si>
  <si>
    <t>4C.6</t>
  </si>
  <si>
    <t>5C.10.1</t>
  </si>
  <si>
    <t>6C.5</t>
  </si>
  <si>
    <t>7C.5.1</t>
  </si>
  <si>
    <t>8C.4.2</t>
  </si>
  <si>
    <t>10C.6</t>
  </si>
  <si>
    <t>11C.16</t>
  </si>
  <si>
    <t>12C.7</t>
  </si>
  <si>
    <t>9S.6</t>
  </si>
  <si>
    <t xml:space="preserve">8C </t>
  </si>
  <si>
    <t>TECNOLOGÍAS Y SERVICIOS DE LA INFORMACIÓN</t>
  </si>
  <si>
    <t>7C</t>
  </si>
  <si>
    <t>2C.10</t>
  </si>
  <si>
    <t>3C.12</t>
  </si>
  <si>
    <t>4C.7</t>
  </si>
  <si>
    <t>5C.10.2</t>
  </si>
  <si>
    <t>6C.6</t>
  </si>
  <si>
    <t>7C.6</t>
  </si>
  <si>
    <t>8C.4.3</t>
  </si>
  <si>
    <t>10C.7</t>
  </si>
  <si>
    <t>11C.19</t>
  </si>
  <si>
    <t>12C.8</t>
  </si>
  <si>
    <t xml:space="preserve">9C </t>
  </si>
  <si>
    <t>COMUNICACIÓN SOCIAL</t>
  </si>
  <si>
    <t>2C.11</t>
  </si>
  <si>
    <t>3C.14</t>
  </si>
  <si>
    <t>4C.8</t>
  </si>
  <si>
    <t>5C.12</t>
  </si>
  <si>
    <t>6C.7</t>
  </si>
  <si>
    <t>7C.7</t>
  </si>
  <si>
    <t>8C.7</t>
  </si>
  <si>
    <t>10C.8</t>
  </si>
  <si>
    <t>11C.20</t>
  </si>
  <si>
    <t>12C.10</t>
  </si>
  <si>
    <t xml:space="preserve">10C </t>
  </si>
  <si>
    <t>CONTROL Y AUDITORÍA DE ACTIVIDADES PÚBLICAS</t>
  </si>
  <si>
    <t>9C</t>
  </si>
  <si>
    <t>2C.12</t>
  </si>
  <si>
    <t>3C.18</t>
  </si>
  <si>
    <t>4C.9</t>
  </si>
  <si>
    <t>5C.14</t>
  </si>
  <si>
    <t>6C.8</t>
  </si>
  <si>
    <t>7C.8</t>
  </si>
  <si>
    <t>8C.8</t>
  </si>
  <si>
    <t>10C.9</t>
  </si>
  <si>
    <t>11C.22</t>
  </si>
  <si>
    <t xml:space="preserve">11C </t>
  </si>
  <si>
    <t>PLANEACIÓN INFORMACIÓN EVALUACIÓN Y POLÍTICAS</t>
  </si>
  <si>
    <t>10C</t>
  </si>
  <si>
    <t>2C.14</t>
  </si>
  <si>
    <t>3C.20</t>
  </si>
  <si>
    <t>4C.9.1</t>
  </si>
  <si>
    <t>5C.16</t>
  </si>
  <si>
    <t>6C.12</t>
  </si>
  <si>
    <t>7C.9</t>
  </si>
  <si>
    <t>8C.10</t>
  </si>
  <si>
    <t>10C.10</t>
  </si>
  <si>
    <t>11C.22.1</t>
  </si>
  <si>
    <t xml:space="preserve">12C </t>
  </si>
  <si>
    <t>TRANSPARENCIA Y ACCESO A LA INFORMACIÓN</t>
  </si>
  <si>
    <t>11C</t>
  </si>
  <si>
    <t>2C.16</t>
  </si>
  <si>
    <t>3C.21</t>
  </si>
  <si>
    <t>4C.11</t>
  </si>
  <si>
    <t>5C.23</t>
  </si>
  <si>
    <t>6C.13</t>
  </si>
  <si>
    <t>7C.10</t>
  </si>
  <si>
    <t>10C.11</t>
  </si>
  <si>
    <t xml:space="preserve">1S </t>
  </si>
  <si>
    <t>GOBIERNO</t>
  </si>
  <si>
    <t>12C</t>
  </si>
  <si>
    <t>2C.17</t>
  </si>
  <si>
    <t>3C.22</t>
  </si>
  <si>
    <t>4C.12</t>
  </si>
  <si>
    <t>5C.24</t>
  </si>
  <si>
    <t>6C.14</t>
  </si>
  <si>
    <t>7C.11</t>
  </si>
  <si>
    <t>8C.12</t>
  </si>
  <si>
    <t>10C.12</t>
  </si>
  <si>
    <t xml:space="preserve">2S </t>
  </si>
  <si>
    <t>IDENTIFICACIÓN DEL USUARIO</t>
  </si>
  <si>
    <t>1S</t>
  </si>
  <si>
    <t>2C.18</t>
  </si>
  <si>
    <t>4C.14</t>
  </si>
  <si>
    <t>5C.26</t>
  </si>
  <si>
    <t>6C.15</t>
  </si>
  <si>
    <t>7C.12</t>
  </si>
  <si>
    <t>8C.16</t>
  </si>
  <si>
    <t>10C.13</t>
  </si>
  <si>
    <t xml:space="preserve">3S </t>
  </si>
  <si>
    <t>ATENCIÓN AL USUARIO</t>
  </si>
  <si>
    <t>2S</t>
  </si>
  <si>
    <t>2C.19</t>
  </si>
  <si>
    <t>4C.16</t>
  </si>
  <si>
    <t>5C.27</t>
  </si>
  <si>
    <t>6C.16</t>
  </si>
  <si>
    <t>7C.13</t>
  </si>
  <si>
    <t>8C.17</t>
  </si>
  <si>
    <t>10C.14</t>
  </si>
  <si>
    <t xml:space="preserve">4S </t>
  </si>
  <si>
    <t>DECLARACIONES PEDIMENTOS Y PAGOS</t>
  </si>
  <si>
    <t>3S</t>
  </si>
  <si>
    <t>4C.18</t>
  </si>
  <si>
    <t>6C.17</t>
  </si>
  <si>
    <t>7C.14</t>
  </si>
  <si>
    <t>8C.21</t>
  </si>
  <si>
    <t>10C.15</t>
  </si>
  <si>
    <t xml:space="preserve">5S </t>
  </si>
  <si>
    <t>COMPENSACIONES Y DEVOLUCIONES</t>
  </si>
  <si>
    <t>4S</t>
  </si>
  <si>
    <t>4C.19</t>
  </si>
  <si>
    <t>6C.17.1</t>
  </si>
  <si>
    <t>7C.15</t>
  </si>
  <si>
    <t>8C.22</t>
  </si>
  <si>
    <t>10C.16</t>
  </si>
  <si>
    <t xml:space="preserve">6S </t>
  </si>
  <si>
    <t>CONTROL DE OBLIGACIONES</t>
  </si>
  <si>
    <t>5S</t>
  </si>
  <si>
    <t>4C.20</t>
  </si>
  <si>
    <t>6C.18</t>
  </si>
  <si>
    <t>7C.16</t>
  </si>
  <si>
    <t xml:space="preserve">7S </t>
  </si>
  <si>
    <t>AUDITORÍA</t>
  </si>
  <si>
    <t>6S</t>
  </si>
  <si>
    <t>4C.21</t>
  </si>
  <si>
    <t>6C.18.1</t>
  </si>
  <si>
    <t xml:space="preserve">8S </t>
  </si>
  <si>
    <t>COBRANZA</t>
  </si>
  <si>
    <t>7S</t>
  </si>
  <si>
    <t>4C.22</t>
  </si>
  <si>
    <t>6C.19</t>
  </si>
  <si>
    <t xml:space="preserve">9S </t>
  </si>
  <si>
    <t>DEFENSA DEL INTERÉS FISCAL</t>
  </si>
  <si>
    <t>8S</t>
  </si>
  <si>
    <t>4C.23</t>
  </si>
  <si>
    <t>6C.22</t>
  </si>
  <si>
    <t xml:space="preserve">10S </t>
  </si>
  <si>
    <t>RELACIONES INTERINSTITUCIONALES</t>
  </si>
  <si>
    <t>9S</t>
  </si>
  <si>
    <t>4C.24</t>
  </si>
  <si>
    <t>6C.23</t>
  </si>
  <si>
    <t xml:space="preserve">11S </t>
  </si>
  <si>
    <t>GESTIÓN DEL RIESGO TRIBUTARIO Y ADUANERO</t>
  </si>
  <si>
    <t>10S</t>
  </si>
  <si>
    <t>4C.26</t>
  </si>
  <si>
    <t>6C.24</t>
  </si>
  <si>
    <t>SELECCIONAR NOMBRE DE LA SECCIÓN</t>
  </si>
  <si>
    <t>11S</t>
  </si>
  <si>
    <t>4C.30</t>
  </si>
  <si>
    <t>6C.25</t>
  </si>
  <si>
    <t>6C.26</t>
  </si>
  <si>
    <t>Serie</t>
  </si>
  <si>
    <t>Nom_Seccion</t>
  </si>
  <si>
    <t>Advo</t>
  </si>
  <si>
    <t>Legal</t>
  </si>
  <si>
    <t>Fiscal</t>
  </si>
  <si>
    <t>Contable</t>
  </si>
  <si>
    <t>PROGRAMAS Y PROYECTOS EN MATERIA DE ASUNTOS JURÍDICOS</t>
  </si>
  <si>
    <t>A</t>
  </si>
  <si>
    <t>L</t>
  </si>
  <si>
    <t>VALOR_ DOCUMENTAL</t>
  </si>
  <si>
    <t>ACTUACIONES Y REPRESENTACIONES EN MATERIA LEGAL</t>
  </si>
  <si>
    <t>ASISTENCIA, CONSULTA Y ASESORÍAS</t>
  </si>
  <si>
    <t>F</t>
  </si>
  <si>
    <t>ESTUDIOS, DICTÁMENES E INFORMES</t>
  </si>
  <si>
    <t>JUICIOS CONTRA LA DEPENDENCIA</t>
  </si>
  <si>
    <t>C</t>
  </si>
  <si>
    <t>JUICIOS DE LA DEPENDENCIA</t>
  </si>
  <si>
    <t>AMPAROS</t>
  </si>
  <si>
    <t>INTERPOSICIÓN DE RECURSOS ADMINISTRATIVOS</t>
  </si>
  <si>
    <t>OPINIONES TÉCNICOS JURÍDICAS</t>
  </si>
  <si>
    <t>DESFALCOS, PECULADOS, FRAUDES Y COHECHOS</t>
  </si>
  <si>
    <t>INCONFORMIDADES Y PETICIONES</t>
  </si>
  <si>
    <t>DELITOS Y FALTAS</t>
  </si>
  <si>
    <t>DERECHOS HUMANOS</t>
  </si>
  <si>
    <t>SESIONES DEL COMITÉ DE NORMATIVIDAD</t>
  </si>
  <si>
    <t>PROCESOS DE PROGRAMACIÓN</t>
  </si>
  <si>
    <t>PROGRAMA ANUAL DE INVERSIONES</t>
  </si>
  <si>
    <t>REGISTRO PROGRAMÁTICO DE PROYECTOS INSTITUCIONALES</t>
  </si>
  <si>
    <t>PROGRAMAS OPERATIVOS ANUALES</t>
  </si>
  <si>
    <t>PROGRAMAS Y PROYECTOS EN MATERIA DE ORGANIZACIÓN</t>
  </si>
  <si>
    <t>INTEGRACIÓN Y DICTAMEN DE MANUALES DE ORGANIZACIÓN</t>
  </si>
  <si>
    <t>INTEGRACIÓN Y DICTAMEN DE MANUALES, NORMAS Y LINEAMIENTOS DE PROCESOS Y PROCEDIMIENTOS</t>
  </si>
  <si>
    <t>CERTIFICACIÓN DE CALIDAD DE PROCESOS Y SERVICIOS ADMINISTRATIVOS</t>
  </si>
  <si>
    <t>PROGRAMAS Y PROYECTOS EN MATERIA DE PRESUPUESTACIÓN</t>
  </si>
  <si>
    <t>EVALUACIÓN Y CONTROL DEL EJERCICIO PRESUPUESTAL</t>
  </si>
  <si>
    <t>SESIONES DEL COMITÉ DE MEJORA REGULATORIA INTERNA</t>
  </si>
  <si>
    <t>SESIONES DEL COMITÉ DE PROGRAMACIÓN</t>
  </si>
  <si>
    <t>DISPOSICIONES EN MATERIA DE RECURSOS HUMANOS</t>
  </si>
  <si>
    <t>PROGRAMAS Y PROYECTOS EN MATERIA DE RECURSOS HUMANOS</t>
  </si>
  <si>
    <t>EXPEDIENTE ÚNICO DE PERSONAL</t>
  </si>
  <si>
    <t>REGISTRO Y CONTROL DE PUESTOS Y PLAZAS</t>
  </si>
  <si>
    <t>NÓMINA DE PAGO DE PERSONAL</t>
  </si>
  <si>
    <t>RECLUTAMIENTO Y SELECCIÓN DE PERSONAL</t>
  </si>
  <si>
    <t>IDENTIFICACIÓN Y ACREDITACIÓN DE PERSONAL</t>
  </si>
  <si>
    <t>CONTROL DE ASISTENCIA (VACACIONES, DESCANSOS Y LICENCIAS, INCAPACIDADES, ETC.)</t>
  </si>
  <si>
    <t>CONTROL DISCIPLINARIO.</t>
  </si>
  <si>
    <t>EVALUACIONES DE CONFIABILIDAD</t>
  </si>
  <si>
    <t>ESTÍMULOS Y RECOMPENSAS</t>
  </si>
  <si>
    <t>EVALUACIONES Y PROMOCIONES</t>
  </si>
  <si>
    <t>EVALUACIÓN DEL DESEMPEÑO</t>
  </si>
  <si>
    <t>CONTROL DE PRESTACIONES EN MATERIA ECONÓMICA (FONDO DE AHORRO CAPITALIZABLE, SISTEMA DE AHORRO PARA EL RETIRO, SEGUROS, ETC.)</t>
  </si>
  <si>
    <t>PROGRAMAS DE RETIRO VOLUNTARIO</t>
  </si>
  <si>
    <t>BECAS</t>
  </si>
  <si>
    <t>RELACIONES LABORALES (COMISIONES MIXTAS, SINDICATO NACIONAL DE TRABAJADORES AL SERVICIO DEL ESTADO, CONDICIONES LABORALES).</t>
  </si>
  <si>
    <t>SERVICIOS SOCIALES Y CULTURALES Y DE SEGURIDAD E HIGIENE EN EL TRABAJO</t>
  </si>
  <si>
    <t>CAPACITACIÓN CONTINUA Y DESARROLLO PROFESIONAL DEL PERSONAL DE ÁREAS ADMINISTRATIVAS</t>
  </si>
  <si>
    <t>SERVICIO SOCIAL DE ÁREAS ADMINISTRATIVAS</t>
  </si>
  <si>
    <t>CURRÍCULA DE PERSONAL</t>
  </si>
  <si>
    <t>EXPEDICIÓN DE CONSTANCIAS Y CREDENCIALES</t>
  </si>
  <si>
    <t>SESIONES DEL COMITÉ CENTRAL DE SEGURIDAD Y SALUD EN EL TRABAJO</t>
  </si>
  <si>
    <t>PROGRAMAS Y PROYECTOS EN MATERIA DE RECURSOS FINANCIEROS Y CONTABILIDAD GUBERNAMENTAL</t>
  </si>
  <si>
    <t>GASTOS O EGRESOS POR PARTIDA PRESUPUESTAL</t>
  </si>
  <si>
    <t>INGRESOS</t>
  </si>
  <si>
    <t>LIBROS CONTABLES</t>
  </si>
  <si>
    <t>FINANCIAMIENTO EXTERNO</t>
  </si>
  <si>
    <t>FIDEICOMISO PARA ADMINISTRAR LA CONTRAPRESTACIÓN DEL ARTÍCULO 16 DE LA LEY ADUANERA</t>
  </si>
  <si>
    <t>FIDEICOMISO PROGRAMA DE MEJORAMIENTO DE LOS MEDIOS DE INFORMÁTICA Y CONTROL DE LAS AUTORIDADES ADUANERAS</t>
  </si>
  <si>
    <t>ASIGNACIÓN Y OPTIMIZACIÓN DE RECURSOS FINANCIEROS</t>
  </si>
  <si>
    <t>CUENTAS POR LIQUIDAR CERTIFICADAS</t>
  </si>
  <si>
    <t>AMPLIACIONES DEL PRESUPUESTO</t>
  </si>
  <si>
    <t>CONCILIACIONES</t>
  </si>
  <si>
    <t>ESTADOS FINANCIEROS</t>
  </si>
  <si>
    <t>ESTADO DEL EJERCICIO DEL PRESUPUESTO</t>
  </si>
  <si>
    <t>FONDO ROTATORIO (REVOLVENTE)</t>
  </si>
  <si>
    <t>DISPOSICIONES EN MATERIA DE RECURSOS MATERIALES, OBRA PÚBLICA Y CONSERVACIÓN Y MANTENIMIENTO</t>
  </si>
  <si>
    <t>PROGRAMAS Y PROYECTOS EN MATERIA DE RECURSOS MATERIALES, OBRA PÚBLICA, CONSERVACIÓN Y MANTENIMIENTO</t>
  </si>
  <si>
    <t>LICITACIONES</t>
  </si>
  <si>
    <t>INVITACIÓN A CUANDO MENOS TRES PERSONAS</t>
  </si>
  <si>
    <t>ADJUDICACIÓN DIRECTA</t>
  </si>
  <si>
    <t>SANCIONES, INCONFORMIDADES Y CONCILIACIONES DERIVADOS DE CONTRATOS</t>
  </si>
  <si>
    <t>CONTROL DE CONTRATOS</t>
  </si>
  <si>
    <t>SEGUROS Y FIANZAS</t>
  </si>
  <si>
    <t>SUSPENSIÓN, RESCISIÓN, TERMINACIÓN DE OBRA PÚBLICA</t>
  </si>
  <si>
    <t>ASESORÍA TÉCNICA EN MATERIA DE OBRA PÚBLICA</t>
  </si>
  <si>
    <t>CONSERVACIÓN Y MANTENIMIENTO DE LA INFRAESTRUCTURA FÍSICA</t>
  </si>
  <si>
    <t>REGISTRO DE PROVEEDORES Y CONTRATISTAS</t>
  </si>
  <si>
    <t>ARRENDAMIENTOS</t>
  </si>
  <si>
    <t>DISPOSICIONES DE ACTIVO FIJO</t>
  </si>
  <si>
    <t>INVENTARIO FÍSICO Y CONTROL DE BIENES MUEBLES</t>
  </si>
  <si>
    <t>BIENES SEMOVIENTES</t>
  </si>
  <si>
    <t>INVENTARIO FÍSICO Y CONTROL DE BIENES INMUEBLES</t>
  </si>
  <si>
    <t>CONCESIÓN DE ESPACIOS EN IMUEBLES OCUPADOS</t>
  </si>
  <si>
    <t>ALMACENAMIENTO, CONTROL Y DISTRIBUCIÓN DE BIENES MUEBLES</t>
  </si>
  <si>
    <t>CONTROL Y SEGUIMIENTO DE OBRAS Y REMODELACIONES</t>
  </si>
  <si>
    <t>COMITÉS Y SUBCOMITÉS DE ADQUISICIONES, ARRENDAMIENTOS Y SERVICIOS</t>
  </si>
  <si>
    <t>COMITÉ DE ENAJENACIÓN DE BIENES MUEBLES E INMUEBLES</t>
  </si>
  <si>
    <t>COMITÉ DE OBRA PÚBLICA</t>
  </si>
  <si>
    <t>COMITÉ INTERNO PARA EL USO EFICIENTE DE LA ENERGÍA Y SISTEMAS DE MANEJO AMBIENTAL "</t>
  </si>
  <si>
    <t>DISPOSICIONES EN MATERIA DE SERVICIOS GENERALES</t>
  </si>
  <si>
    <t>PROGRAMAS Y PROYECTOS EN MATERIA DE SERVICIOS GENERALES</t>
  </si>
  <si>
    <t>SERVICIOS BÁSICOS (ENERGÍA ELÉCTRICA, AGUA, PREDIAL, ETC.)</t>
  </si>
  <si>
    <t>SERVICIOS DE EMBALAJE, FLETES Y MANIOBRAS</t>
  </si>
  <si>
    <t>SERVICIOS DE SEGURIDAD Y VIGILANCIA</t>
  </si>
  <si>
    <t>CONTROL Y SEGURIDAD INSTITUCIONAL</t>
  </si>
  <si>
    <t>SERVICIOS DE LAVANDERÍA, LIMPIEZA, HIGIENE Y FUMIGACIÓN</t>
  </si>
  <si>
    <t>SERVICIOS DE TRANSPORTACIÓN</t>
  </si>
  <si>
    <t>SERVICIOS DE TELEFONÍA, TELEFONÍA CELULAR Y RADIOLOCALIZACIÓN</t>
  </si>
  <si>
    <t>SERVICIO POSTAL Y TELECOMUNICACIONES</t>
  </si>
  <si>
    <t>SERVICIOS ESPECIALIZADOS DE MENSAJERÍA</t>
  </si>
  <si>
    <t>MANTENIMIENTO, CONSERVACIÓN E INSTALACIÓN DE MOBILIARIO</t>
  </si>
  <si>
    <t>MANTENIMIENTO, CONSERVACIÓN E INSTALACIÓN DE EQUIPO DE CÓMPUTO</t>
  </si>
  <si>
    <t>CONTROL DE PARQUE VEHICULAR</t>
  </si>
  <si>
    <t>CONTROL DE COMBUSTIBLE</t>
  </si>
  <si>
    <t>CONTROL Y SERVICIOS EN AUDITORIOS Y SALAS</t>
  </si>
  <si>
    <t>PROTECCIÓN CIVIL</t>
  </si>
  <si>
    <t>DISPOSICIONES EN MATERIA DE TELECOMUNICACIONES</t>
  </si>
  <si>
    <t>PROGRAMAS Y PROYECTOS EN MATERIA DE TELECOMUNICACIONES</t>
  </si>
  <si>
    <t>NORMATIVIDAD TECNOLÓGICA</t>
  </si>
  <si>
    <t>DESARROLLO E INFRAESTRUCTURA DE TELECOMUNICACIONES</t>
  </si>
  <si>
    <t xml:space="preserve">SOPORTE A LOS SERVICIOS DE LA OPERACIÓN LOCAL </t>
  </si>
  <si>
    <t>OPERACIÓN DE INFRAESTRUCTURA EXTERNA Y SERVICIOS TECNOLÓGICOS</t>
  </si>
  <si>
    <t xml:space="preserve">OPERACIÓN DE INFRAESTRUCTURA INTERNA Y SERVICIOS TECNOLÓGICOS </t>
  </si>
  <si>
    <t>DISPOSICIONES EN MATERIA INFORMÁTICA</t>
  </si>
  <si>
    <t>PROGRAMAS Y PROYECTOS EN MATERIA DE INFORMÁTICA</t>
  </si>
  <si>
    <t>SEGURIDAD INFORMÁTICA</t>
  </si>
  <si>
    <t>DESARROLLO DE SISTEMAS</t>
  </si>
  <si>
    <t>AUTOMATIZACIÓN DE PROCESOS</t>
  </si>
  <si>
    <t>ADMINISTRACIÓN Y SERVICIOS DE ARCHIVO</t>
  </si>
  <si>
    <t>ADMINISTRACIÓN Y SERVICIOS DE CORRESPONDENCIA</t>
  </si>
  <si>
    <t>INSTRUMENTOS DE CONSULTA</t>
  </si>
  <si>
    <t>PROCESOS TÉCNICOS EN LOS SERVICIOS DE INFORMACIÓN</t>
  </si>
  <si>
    <t>DISPOSICIONES EN MATERIA DE COMUNICACIÓN SOCIAL</t>
  </si>
  <si>
    <t>PROGRAMAS Y PROYECTOS EN MATERIA DE COMUNICACIÓN SOCIAL</t>
  </si>
  <si>
    <t>MATERIAL MULTIMEDIA</t>
  </si>
  <si>
    <t>DISPOSICIONES EN MATERIA DE RELACIONES PÚBLICAS</t>
  </si>
  <si>
    <t>ENCUESTAS DE OPINIÓN</t>
  </si>
  <si>
    <t>DISPOSICIONES EN MATERIA DE CONTROL Y AUDITORÍA</t>
  </si>
  <si>
    <t>PROGRAMAS Y PROYECTOS EN MATERIA DE CONTROL Y AUDITORIA</t>
  </si>
  <si>
    <t>AUDITORÍAS</t>
  </si>
  <si>
    <t>VISITADURÍAS</t>
  </si>
  <si>
    <t>REVISIONES DE RUBROS ESPECÍFICOS</t>
  </si>
  <si>
    <t>SEGUIMIENTO A LA APLICACIÓN EN MEDIDAS O RECOMENDACIONES</t>
  </si>
  <si>
    <t>PARTICIPACIÓN EN COMITÉS</t>
  </si>
  <si>
    <t>REQUERIMIENTOS DE INFORMACIÓN A DEPENDENCIAS Y ENTIDADES</t>
  </si>
  <si>
    <t>QUEJAS Y DENUNCIAS DE ACTIVIDADES PÚBLICAS</t>
  </si>
  <si>
    <t>PETICIONES, SUGERENCIAS Y RECOMENDACIONES</t>
  </si>
  <si>
    <t>RESPONSABILIDADES</t>
  </si>
  <si>
    <t>INCONFORMIDADES</t>
  </si>
  <si>
    <t>INHABILITACIONES</t>
  </si>
  <si>
    <t>DECLARACIONES PATRIMONIALES</t>
  </si>
  <si>
    <t>ENTREGA–RECEPCIÓN</t>
  </si>
  <si>
    <t>LIBROS BLANCOS</t>
  </si>
  <si>
    <t>DISPOSICIONES EN MATERIA DE PLANEACIÓN</t>
  </si>
  <si>
    <t>PROGRAMAS Y PROYECTOS EN MATERIA DE INFORMACIÓN Y EVALUACIÓN</t>
  </si>
  <si>
    <t>PROGRAMAS DE ACCIÓN</t>
  </si>
  <si>
    <t>SISTEMAS DE INFORMACIÓN ESTADÍSTICA DE LA DEPENDENCIA</t>
  </si>
  <si>
    <t>DESARROLLO DE ENCUESTAS</t>
  </si>
  <si>
    <t>INFORME DE LABORES</t>
  </si>
  <si>
    <t>INDICADORES</t>
  </si>
  <si>
    <t>INDICADORES DE DESEMPEÑO, CALIDAD Y PRODUCTIVIDAD</t>
  </si>
  <si>
    <t>MODELOS DE ORGANIZACIÓN</t>
  </si>
  <si>
    <t xml:space="preserve">ARQUITECTURA INSTITUCIONAL </t>
  </si>
  <si>
    <t>DISPOSICIONES EN MATERIA DE ACCESO A LA INFORMACIÓN</t>
  </si>
  <si>
    <t>PROGRAMAS Y PROYECTOS EN MATERIA DE ACCESO A LA INFORMACIÓN</t>
  </si>
  <si>
    <t>PROGRAMAS Y PROYECTOS EN MATERIA DE TRANSPARENCIA Y COMBATE A LA CORRUPCIÓN</t>
  </si>
  <si>
    <t>COMITÉ DE INFORMACIÓN</t>
  </si>
  <si>
    <t>SOLICITUDES DE ACCESO A LA INFORMACIÓN</t>
  </si>
  <si>
    <t>PORTAL DE TRANSPARENCIA</t>
  </si>
  <si>
    <t>CLASIFICACIÓN DE INFORMACIÓN RESERVADA</t>
  </si>
  <si>
    <t>SISTEMAS DE DATOS PERSONALES</t>
  </si>
  <si>
    <t>SESIONES DE LA JUNTA DE GOBIERNO</t>
  </si>
  <si>
    <t>INSCRIPCIÓN, ACTUALIZACIÓN Y BAJAS DE USUARIOS</t>
  </si>
  <si>
    <t>MEDIOS DE AUTENTICACIÓN DE IDENTIDAD DEL USUARIO</t>
  </si>
  <si>
    <t>ADMINISTRACIÓN Y OPERACIÓN DE SERVICIOS AL USUARIO</t>
  </si>
  <si>
    <t>REGISTROS, INFORMES Y DICTÁMENES RELACIONADOS CON LA CLASIFICACIÓN DE MERCANCÍAS DE COMERCIO EXTERIOR</t>
  </si>
  <si>
    <t>CONSULTAS, AUTORIZACIONES, PRÓRROGAS, SUSPENSIONES, REVOCACIONES Y CANCELACIONES, Y DECLARATORIAS FISCALES Y/O ADUANERAS</t>
  </si>
  <si>
    <t>QUEJAS DE LA PROCURADURIA DE LA DEFENSA DEL CONTRIBUYENTE</t>
  </si>
  <si>
    <t>ANÁLISIS, Y DICTAMEN DE SOLICITUDES DE AUTORIZACIÓN, TRÁMITES, PERMISOS Y AVISOS FISCALES Y DE COMERCIO EXTERIOR.</t>
  </si>
  <si>
    <t>ADMINISTRACIÓN Y DISEÑO DE FORMAS OFICIALES TRIBUTARIAS Y ADUANERAS</t>
  </si>
  <si>
    <t>ACCCIONES PREVIAS AL DESPACHO ADUANERO</t>
  </si>
  <si>
    <t>PROCESAMIENTO DE DECLARACIONES</t>
  </si>
  <si>
    <t>OPERACIÓN DE PAGOS</t>
  </si>
  <si>
    <t>DEVOLUCIONES</t>
  </si>
  <si>
    <t>COMPENSACIONES</t>
  </si>
  <si>
    <t>PROMOCIÓN DEL CUMPLIMIENTO DE OBLIGACIONES FISCALES</t>
  </si>
  <si>
    <t>OPERACIÓN DE CONTROL DE OBLIGACIONES FISCALES Y DE COMERCIO EXTERIOR</t>
  </si>
  <si>
    <t>GESTIÓN DE OMISIONES DE OBLIGACIONES FISCALES Y DE COMERCIO EXTERIOR.</t>
  </si>
  <si>
    <t>ANÁLISIS Y SEGUIMIENTO AL CUMPLIMIENTO DE OBLIGACIONES FISCALES Y DE COMERCIO EXTERIOR.</t>
  </si>
  <si>
    <t>PLANEACIÓN DE LA OPERACIÓN FISCALIZADORA</t>
  </si>
  <si>
    <t>ACTOS DE FISCALIZACIÓN</t>
  </si>
  <si>
    <t>SEGUIMIENTO ESTRATÉGICO A LA OPERACIÓN FISCALIZADORA</t>
  </si>
  <si>
    <t>GENERACIÓN DE INFORMACIÓN Y PLANEACIÓN DE LA COBRANZA</t>
  </si>
  <si>
    <t>INVENTARIO, CONTROL DE CRÉDITOS Y BÓVEDA DE CRÉDITOS</t>
  </si>
  <si>
    <t>COBRANZA PERSUASIVA, SECTOR GOBIERNO Y PLANEACIÓN</t>
  </si>
  <si>
    <t>CRÉDITOS FISCALES</t>
  </si>
  <si>
    <t>PROCEDIMIENTO CONTENCIOSO, AMPARO Y ESPECIALES</t>
  </si>
  <si>
    <t>DEFENSA DEL INTERÉS FISCAL EN PRIMERA Y SEGUNDA INSTANCIA</t>
  </si>
  <si>
    <t>ASUNTOS MERCANTILES Y CIVILES</t>
  </si>
  <si>
    <t>ASUNTOS PENALES</t>
  </si>
  <si>
    <t>INTERPOSICIÓN DE LOS MEDIOS DE IMPUGNACIÓN DE RESOLUCIONES ADMINISTRATIVAS Y PROCEDIMIENTOS ADMINISTRATIVOS</t>
  </si>
  <si>
    <t>ACTIVIDADES VULNERABLES</t>
  </si>
  <si>
    <t>ADMINISTRACIÓN Y FORMALIZACIÓN DE LAS RELACIONES INTERINSTITUCIONALES</t>
  </si>
  <si>
    <t>MODELOS DE INFORMACIÓ y RIESGO</t>
  </si>
  <si>
    <t>Seleccionar Código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</si>
</sst>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31" x14ac:knownFonts="1">
    <font>
      <sz val="11"/>
      <color theme="1"/>
      <name val="Calibri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Montserrat"/>
    </font>
    <font>
      <b/>
      <sz val="8"/>
      <color theme="0"/>
      <name val="Montserrat"/>
    </font>
    <font>
      <b/>
      <sz val="9"/>
      <color theme="1"/>
      <name val="Arial Narrow"/>
      <family val="2"/>
    </font>
    <font>
      <b/>
      <sz val="8"/>
      <name val="Montserrat"/>
    </font>
    <font>
      <b/>
      <sz val="12"/>
      <color theme="1"/>
      <name val="Montserrat"/>
    </font>
    <font>
      <sz val="9"/>
      <color theme="1"/>
      <name val="Montserrat"/>
    </font>
    <font>
      <sz val="8"/>
      <color theme="1"/>
      <name val="Montserrat"/>
    </font>
    <font>
      <b/>
      <sz val="8"/>
      <color theme="1"/>
      <name val="Montserrat"/>
    </font>
    <font>
      <sz val="6"/>
      <name val="Montserrat"/>
    </font>
    <font>
      <b/>
      <sz val="5"/>
      <name val="Montserrat"/>
    </font>
    <font>
      <sz val="5"/>
      <name val="Montserrat"/>
    </font>
    <font>
      <b/>
      <sz val="7"/>
      <color theme="0"/>
      <name val="Montserrat"/>
    </font>
    <font>
      <sz val="9"/>
      <name val="Montserrat"/>
    </font>
    <font>
      <b/>
      <sz val="9"/>
      <color theme="0"/>
      <name val="Montserrat"/>
    </font>
    <font>
      <sz val="9"/>
      <color theme="0"/>
      <name val="Montserrat"/>
    </font>
    <font>
      <sz val="9"/>
      <color theme="1"/>
      <name val="Soberana Sans"/>
      <family val="3"/>
    </font>
    <font>
      <b/>
      <sz val="11"/>
      <color theme="1"/>
      <name val="Montserrat"/>
    </font>
    <font>
      <b/>
      <sz val="10"/>
      <color theme="1"/>
      <name val="Montserrat"/>
    </font>
    <font>
      <b/>
      <sz val="14"/>
      <color theme="1"/>
      <name val="Montserrat"/>
    </font>
    <font>
      <sz val="9"/>
      <color indexed="64"/>
      <name val="Montserrat"/>
    </font>
    <font>
      <sz val="11"/>
      <color theme="1"/>
      <name val="Montserrat"/>
    </font>
    <font>
      <sz val="7"/>
      <color theme="1"/>
      <name val="Montserrat"/>
    </font>
    <font>
      <sz val="10"/>
      <name val="Soberana Sans"/>
      <family val="3"/>
    </font>
    <font>
      <b/>
      <sz val="5"/>
      <color theme="0"/>
      <name val="Montserrat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5"/>
      </patternFill>
    </fill>
    <fill>
      <patternFill patternType="solid">
        <fgColor rgb="FF00B050"/>
      </patternFill>
    </fill>
    <fill>
      <patternFill patternType="solid">
        <fgColor rgb="FF92D050"/>
      </patternFill>
    </fill>
    <fill>
      <patternFill patternType="solid">
        <fgColor rgb="FFFFC000"/>
      </patternFill>
    </fill>
    <fill>
      <patternFill patternType="solid">
        <fgColor indexed="2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 applyNumberFormat="0" applyFill="0" applyBorder="0" applyProtection="0"/>
    <xf numFmtId="0" fontId="30" fillId="0" borderId="0"/>
    <xf numFmtId="0" fontId="2" fillId="0" borderId="0"/>
    <xf numFmtId="0" fontId="2" fillId="0" borderId="0"/>
  </cellStyleXfs>
  <cellXfs count="233">
    <xf numFmtId="0" fontId="0" fillId="0" borderId="0" xfId="0"/>
    <xf numFmtId="0" fontId="3" fillId="0" borderId="0" xfId="0" applyFont="1"/>
    <xf numFmtId="0" fontId="4" fillId="0" borderId="0" xfId="0" applyFont="1" applyAlignment="1" applyProtection="1">
      <alignment vertical="center"/>
      <protection hidden="1"/>
    </xf>
    <xf numFmtId="0" fontId="3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"/>
      <protection hidden="1"/>
    </xf>
    <xf numFmtId="0" fontId="11" fillId="0" borderId="0" xfId="0" applyFont="1" applyProtection="1">
      <protection hidden="1"/>
    </xf>
    <xf numFmtId="0" fontId="7" fillId="0" borderId="2" xfId="0" applyFont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center" vertical="center"/>
    </xf>
    <xf numFmtId="0" fontId="11" fillId="0" borderId="0" xfId="0" applyFont="1"/>
    <xf numFmtId="0" fontId="12" fillId="0" borderId="2" xfId="0" applyFont="1" applyBorder="1" applyAlignment="1">
      <alignment horizontal="center" vertical="center" wrapText="1"/>
    </xf>
    <xf numFmtId="0" fontId="13" fillId="0" borderId="0" xfId="1" applyFont="1" applyAlignment="1" applyProtection="1">
      <alignment horizontal="center" vertical="justify" wrapText="1"/>
      <protection hidden="1"/>
    </xf>
    <xf numFmtId="0" fontId="9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16" fillId="0" borderId="0" xfId="0" applyFont="1" applyProtection="1">
      <protection hidden="1"/>
    </xf>
    <xf numFmtId="0" fontId="9" fillId="0" borderId="7" xfId="0" applyFont="1" applyBorder="1" applyAlignment="1" applyProtection="1">
      <alignment vertical="center" wrapText="1"/>
      <protection hidden="1"/>
    </xf>
    <xf numFmtId="0" fontId="11" fillId="0" borderId="1" xfId="0" applyFont="1" applyBorder="1" applyProtection="1">
      <protection hidden="1"/>
    </xf>
    <xf numFmtId="3" fontId="11" fillId="3" borderId="3" xfId="0" applyNumberFormat="1" applyFont="1" applyFill="1" applyBorder="1" applyAlignment="1" applyProtection="1">
      <alignment horizontal="center" vertical="center"/>
      <protection locked="0"/>
    </xf>
    <xf numFmtId="49" fontId="13" fillId="0" borderId="4" xfId="1" applyNumberFormat="1" applyFont="1" applyBorder="1" applyAlignment="1" applyProtection="1">
      <alignment horizontal="center" vertical="center" wrapText="1"/>
      <protection hidden="1"/>
    </xf>
    <xf numFmtId="49" fontId="13" fillId="0" borderId="0" xfId="1" applyNumberFormat="1" applyFont="1" applyAlignment="1" applyProtection="1">
      <alignment horizontal="center" vertical="center" wrapText="1"/>
    </xf>
    <xf numFmtId="0" fontId="17" fillId="2" borderId="6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/>
    <xf numFmtId="0" fontId="17" fillId="2" borderId="6" xfId="0" applyFont="1" applyFill="1" applyBorder="1" applyAlignment="1" applyProtection="1">
      <alignment horizontal="center" wrapText="1"/>
      <protection hidden="1"/>
    </xf>
    <xf numFmtId="0" fontId="17" fillId="2" borderId="3" xfId="0" applyFont="1" applyFill="1" applyBorder="1" applyAlignment="1" applyProtection="1">
      <alignment horizontal="center" wrapText="1"/>
      <protection hidden="1"/>
    </xf>
    <xf numFmtId="0" fontId="17" fillId="2" borderId="5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vertical="center"/>
    </xf>
    <xf numFmtId="0" fontId="11" fillId="3" borderId="6" xfId="0" applyFont="1" applyFill="1" applyBorder="1" applyAlignment="1" applyProtection="1">
      <alignment horizontal="center" vertical="center" wrapText="1"/>
      <protection locked="0"/>
    </xf>
    <xf numFmtId="4" fontId="11" fillId="3" borderId="6" xfId="0" applyNumberFormat="1" applyFont="1" applyFill="1" applyBorder="1" applyAlignment="1" applyProtection="1">
      <alignment horizontal="center" vertical="center"/>
      <protection locked="0"/>
    </xf>
    <xf numFmtId="3" fontId="18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8" fillId="3" borderId="6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 applyProtection="1">
      <alignment horizontal="center" vertical="center"/>
      <protection hidden="1"/>
    </xf>
    <xf numFmtId="3" fontId="19" fillId="2" borderId="3" xfId="0" applyNumberFormat="1" applyFont="1" applyFill="1" applyBorder="1" applyAlignment="1" applyProtection="1">
      <alignment horizontal="center" vertical="center"/>
      <protection hidden="1"/>
    </xf>
    <xf numFmtId="3" fontId="19" fillId="2" borderId="6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6" fillId="0" borderId="0" xfId="0" quotePrefix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3" fillId="0" borderId="12" xfId="0" applyFont="1" applyBorder="1" applyProtection="1">
      <protection locked="0"/>
    </xf>
    <xf numFmtId="49" fontId="6" fillId="0" borderId="0" xfId="0" applyNumberFormat="1" applyFon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0" fontId="21" fillId="0" borderId="0" xfId="0" applyFont="1" applyProtection="1">
      <protection locked="0"/>
    </xf>
    <xf numFmtId="0" fontId="3" fillId="4" borderId="0" xfId="0" applyFont="1" applyFill="1" applyAlignment="1" applyProtection="1">
      <alignment horizontal="center"/>
      <protection locked="0"/>
    </xf>
    <xf numFmtId="0" fontId="3" fillId="4" borderId="0" xfId="0" applyFont="1" applyFill="1" applyAlignment="1">
      <alignment horizontal="center"/>
    </xf>
    <xf numFmtId="0" fontId="11" fillId="0" borderId="0" xfId="0" applyFont="1" applyAlignment="1">
      <alignment horizontal="left" vertical="center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4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6" xfId="0" applyFont="1" applyBorder="1" applyAlignment="1">
      <alignment horizontal="center"/>
    </xf>
    <xf numFmtId="0" fontId="6" fillId="5" borderId="6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11" fillId="6" borderId="0" xfId="0" applyFont="1" applyFill="1"/>
    <xf numFmtId="0" fontId="19" fillId="7" borderId="0" xfId="0" applyFont="1" applyFill="1"/>
    <xf numFmtId="0" fontId="11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0" xfId="0" quotePrefix="1" applyFont="1"/>
    <xf numFmtId="0" fontId="20" fillId="7" borderId="0" xfId="0" applyFont="1" applyFill="1"/>
    <xf numFmtId="0" fontId="20" fillId="7" borderId="6" xfId="0" applyFont="1" applyFill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left" vertical="center" wrapText="1"/>
    </xf>
    <xf numFmtId="0" fontId="11" fillId="6" borderId="6" xfId="0" applyFont="1" applyFill="1" applyBorder="1" applyAlignment="1">
      <alignment horizontal="center" vertical="center"/>
    </xf>
    <xf numFmtId="0" fontId="20" fillId="7" borderId="6" xfId="0" applyFont="1" applyFill="1" applyBorder="1" applyAlignment="1">
      <alignment horizontal="center"/>
    </xf>
    <xf numFmtId="0" fontId="11" fillId="8" borderId="0" xfId="0" applyFont="1" applyFill="1"/>
    <xf numFmtId="0" fontId="20" fillId="7" borderId="13" xfId="0" applyFont="1" applyFill="1" applyBorder="1" applyAlignment="1">
      <alignment horizontal="center" vertical="center"/>
    </xf>
    <xf numFmtId="0" fontId="20" fillId="7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9" borderId="6" xfId="0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horizontal="center" vertical="center"/>
    </xf>
    <xf numFmtId="0" fontId="11" fillId="8" borderId="6" xfId="0" applyFont="1" applyFill="1" applyBorder="1" applyAlignment="1">
      <alignment horizontal="left" vertical="center" wrapText="1"/>
    </xf>
    <xf numFmtId="0" fontId="11" fillId="8" borderId="6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0" fontId="25" fillId="0" borderId="6" xfId="0" applyFont="1" applyBorder="1" applyAlignment="1">
      <alignment horizontal="center"/>
    </xf>
    <xf numFmtId="0" fontId="6" fillId="5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/>
    </xf>
    <xf numFmtId="0" fontId="18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vertical="center" wrapText="1"/>
    </xf>
    <xf numFmtId="0" fontId="26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26" fillId="0" borderId="0" xfId="0" applyFont="1"/>
    <xf numFmtId="0" fontId="11" fillId="0" borderId="0" xfId="0" applyFont="1" applyAlignment="1">
      <alignment horizontal="center" vertical="center" wrapText="1"/>
    </xf>
    <xf numFmtId="0" fontId="11" fillId="4" borderId="6" xfId="0" applyFont="1" applyFill="1" applyBorder="1" applyAlignment="1">
      <alignment horizontal="left" wrapText="1"/>
    </xf>
    <xf numFmtId="0" fontId="18" fillId="0" borderId="6" xfId="1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1" fillId="6" borderId="6" xfId="0" applyFont="1" applyFill="1" applyBorder="1" applyAlignment="1">
      <alignment vertical="center"/>
    </xf>
    <xf numFmtId="0" fontId="18" fillId="0" borderId="6" xfId="1" applyFont="1" applyBorder="1" applyAlignment="1">
      <alignment horizontal="center" vertical="center" wrapText="1"/>
    </xf>
    <xf numFmtId="0" fontId="18" fillId="0" borderId="0" xfId="1" applyFont="1" applyAlignment="1">
      <alignment horizontal="center" vertical="center"/>
    </xf>
    <xf numFmtId="0" fontId="11" fillId="0" borderId="6" xfId="0" applyFont="1" applyBorder="1"/>
    <xf numFmtId="0" fontId="11" fillId="0" borderId="6" xfId="0" applyFont="1" applyBorder="1" applyAlignment="1">
      <alignment vertical="center"/>
    </xf>
    <xf numFmtId="49" fontId="0" fillId="0" borderId="0" xfId="0" applyNumberFormat="1"/>
    <xf numFmtId="49" fontId="27" fillId="0" borderId="0" xfId="0" applyNumberFormat="1" applyFont="1"/>
    <xf numFmtId="49" fontId="0" fillId="0" borderId="0" xfId="0" quotePrefix="1" applyNumberFormat="1"/>
    <xf numFmtId="0" fontId="28" fillId="0" borderId="6" xfId="3" applyFont="1" applyBorder="1" applyAlignment="1">
      <alignment horizontal="center"/>
    </xf>
    <xf numFmtId="0" fontId="19" fillId="2" borderId="13" xfId="0" applyFont="1" applyFill="1" applyBorder="1" applyAlignment="1">
      <alignment horizontal="center" vertical="center" wrapText="1"/>
    </xf>
    <xf numFmtId="0" fontId="29" fillId="2" borderId="14" xfId="0" applyFont="1" applyFill="1" applyBorder="1" applyAlignment="1">
      <alignment horizontal="center" vertical="center" wrapText="1"/>
    </xf>
    <xf numFmtId="0" fontId="29" fillId="2" borderId="16" xfId="0" applyFont="1" applyFill="1" applyBorder="1" applyAlignment="1">
      <alignment horizontal="center" vertical="center" wrapText="1"/>
    </xf>
    <xf numFmtId="0" fontId="28" fillId="0" borderId="6" xfId="4" applyFont="1" applyBorder="1" applyAlignment="1">
      <alignment horizontal="center"/>
    </xf>
    <xf numFmtId="0" fontId="28" fillId="0" borderId="6" xfId="3" applyFont="1" applyBorder="1" applyAlignment="1">
      <alignment horizontal="justify" vertical="top" wrapText="1"/>
    </xf>
    <xf numFmtId="0" fontId="28" fillId="0" borderId="6" xfId="4" applyFont="1" applyBorder="1" applyAlignment="1">
      <alignment horizontal="center" vertical="center"/>
    </xf>
    <xf numFmtId="0" fontId="28" fillId="0" borderId="6" xfId="4" applyFont="1" applyBorder="1"/>
    <xf numFmtId="0" fontId="28" fillId="0" borderId="6" xfId="3" applyFont="1" applyBorder="1" applyAlignment="1">
      <alignment horizontal="center" vertical="center"/>
    </xf>
    <xf numFmtId="0" fontId="28" fillId="0" borderId="14" xfId="4" applyFont="1" applyBorder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7" fillId="2" borderId="1" xfId="0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0" fontId="7" fillId="2" borderId="3" xfId="0" applyFont="1" applyFill="1" applyBorder="1" applyAlignment="1" applyProtection="1">
      <alignment horizontal="center" vertical="center"/>
      <protection hidden="1"/>
    </xf>
    <xf numFmtId="0" fontId="7" fillId="2" borderId="4" xfId="0" applyFont="1" applyFill="1" applyBorder="1" applyAlignment="1" applyProtection="1">
      <alignment horizontal="center" vertical="center"/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7" fillId="2" borderId="6" xfId="0" applyFont="1" applyFill="1" applyBorder="1" applyAlignment="1" applyProtection="1">
      <alignment horizontal="center" vertical="center"/>
      <protection hidden="1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13" fillId="3" borderId="3" xfId="1" applyFont="1" applyFill="1" applyBorder="1" applyAlignment="1" applyProtection="1">
      <alignment horizontal="center" vertical="center" wrapText="1"/>
    </xf>
    <xf numFmtId="0" fontId="13" fillId="3" borderId="4" xfId="1" applyFont="1" applyFill="1" applyBorder="1" applyAlignment="1" applyProtection="1">
      <alignment horizontal="center" vertical="center" wrapText="1"/>
    </xf>
    <xf numFmtId="0" fontId="13" fillId="3" borderId="5" xfId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/>
      <protection hidden="1"/>
    </xf>
    <xf numFmtId="0" fontId="7" fillId="2" borderId="8" xfId="0" applyFont="1" applyFill="1" applyBorder="1" applyAlignment="1" applyProtection="1">
      <alignment horizontal="center" vertical="center"/>
      <protection hidden="1"/>
    </xf>
    <xf numFmtId="0" fontId="7" fillId="2" borderId="9" xfId="0" applyFont="1" applyFill="1" applyBorder="1" applyAlignment="1" applyProtection="1">
      <alignment horizontal="center" vertical="center"/>
      <protection hidden="1"/>
    </xf>
    <xf numFmtId="0" fontId="7" fillId="2" borderId="10" xfId="0" applyFont="1" applyFill="1" applyBorder="1" applyAlignment="1" applyProtection="1">
      <alignment horizontal="center" vertical="center"/>
      <protection hidden="1"/>
    </xf>
    <xf numFmtId="0" fontId="7" fillId="2" borderId="2" xfId="0" applyFont="1" applyFill="1" applyBorder="1" applyAlignment="1" applyProtection="1">
      <alignment horizontal="center" vertical="center"/>
      <protection hidden="1"/>
    </xf>
    <xf numFmtId="0" fontId="7" fillId="2" borderId="6" xfId="0" applyFont="1" applyFill="1" applyBorder="1" applyAlignment="1" applyProtection="1">
      <alignment horizontal="center" vertical="center" wrapText="1"/>
      <protection hidden="1"/>
    </xf>
    <xf numFmtId="0" fontId="7" fillId="2" borderId="8" xfId="0" applyFont="1" applyFill="1" applyBorder="1" applyAlignment="1" applyProtection="1">
      <alignment horizontal="center" vertical="center" wrapText="1"/>
      <protection hidden="1"/>
    </xf>
    <xf numFmtId="0" fontId="7" fillId="2" borderId="9" xfId="0" applyFont="1" applyFill="1" applyBorder="1" applyAlignment="1" applyProtection="1">
      <alignment horizontal="center" vertical="center" wrapText="1"/>
      <protection hidden="1"/>
    </xf>
    <xf numFmtId="0" fontId="7" fillId="2" borderId="3" xfId="0" applyFont="1" applyFill="1" applyBorder="1" applyAlignment="1" applyProtection="1">
      <alignment horizontal="center" vertical="center" wrapText="1"/>
      <protection hidden="1"/>
    </xf>
    <xf numFmtId="0" fontId="7" fillId="2" borderId="4" xfId="0" applyFont="1" applyFill="1" applyBorder="1" applyAlignment="1" applyProtection="1">
      <alignment horizontal="center" vertical="center" wrapText="1"/>
      <protection hidden="1"/>
    </xf>
    <xf numFmtId="0" fontId="7" fillId="2" borderId="5" xfId="0" applyFont="1" applyFill="1" applyBorder="1" applyAlignment="1" applyProtection="1">
      <alignment horizontal="center" vertical="center" wrapText="1"/>
      <protection hidden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  <xf numFmtId="0" fontId="11" fillId="3" borderId="4" xfId="1" applyFont="1" applyFill="1" applyBorder="1" applyAlignment="1" applyProtection="1">
      <alignment horizontal="center" vertical="center" wrapText="1"/>
    </xf>
    <xf numFmtId="0" fontId="11" fillId="3" borderId="5" xfId="1" applyFont="1" applyFill="1" applyBorder="1" applyAlignment="1" applyProtection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0" fontId="11" fillId="3" borderId="4" xfId="0" applyFont="1" applyFill="1" applyBorder="1" applyAlignment="1" applyProtection="1">
      <alignment horizontal="center" vertical="center"/>
      <protection locked="0"/>
    </xf>
    <xf numFmtId="0" fontId="11" fillId="3" borderId="5" xfId="0" applyFont="1" applyFill="1" applyBorder="1" applyAlignment="1" applyProtection="1">
      <alignment horizontal="center" vertical="center"/>
      <protection locked="0"/>
    </xf>
    <xf numFmtId="3" fontId="11" fillId="3" borderId="3" xfId="0" applyNumberFormat="1" applyFont="1" applyFill="1" applyBorder="1" applyAlignment="1" applyProtection="1">
      <alignment horizontal="center" vertical="center"/>
      <protection locked="0"/>
    </xf>
    <xf numFmtId="3" fontId="11" fillId="3" borderId="4" xfId="0" applyNumberFormat="1" applyFont="1" applyFill="1" applyBorder="1" applyAlignment="1" applyProtection="1">
      <alignment horizontal="center" vertical="center"/>
      <protection locked="0"/>
    </xf>
    <xf numFmtId="3" fontId="11" fillId="3" borderId="5" xfId="0" applyNumberFormat="1" applyFont="1" applyFill="1" applyBorder="1" applyAlignment="1" applyProtection="1">
      <alignment horizontal="center" vertical="center"/>
      <protection locked="0"/>
    </xf>
    <xf numFmtId="49" fontId="13" fillId="0" borderId="4" xfId="0" quotePrefix="1" applyNumberFormat="1" applyFont="1" applyBorder="1" applyAlignment="1" applyProtection="1">
      <alignment horizontal="center" vertical="center" wrapText="1"/>
      <protection hidden="1"/>
    </xf>
    <xf numFmtId="49" fontId="13" fillId="0" borderId="4" xfId="0" applyNumberFormat="1" applyFont="1" applyBorder="1" applyAlignment="1" applyProtection="1">
      <alignment horizontal="center" vertical="center" wrapText="1"/>
      <protection hidden="1"/>
    </xf>
    <xf numFmtId="49" fontId="13" fillId="0" borderId="4" xfId="1" applyNumberFormat="1" applyFont="1" applyBorder="1" applyAlignment="1" applyProtection="1">
      <alignment horizontal="center" vertical="center" wrapText="1"/>
      <protection hidden="1"/>
    </xf>
    <xf numFmtId="49" fontId="13" fillId="0" borderId="9" xfId="0" quotePrefix="1" applyNumberFormat="1" applyFont="1" applyBorder="1" applyAlignment="1" applyProtection="1">
      <alignment horizontal="center" vertical="center" wrapText="1"/>
      <protection hidden="1"/>
    </xf>
    <xf numFmtId="49" fontId="13" fillId="0" borderId="12" xfId="1" applyNumberFormat="1" applyFont="1" applyBorder="1" applyAlignment="1" applyProtection="1">
      <alignment horizontal="center" vertical="center" wrapText="1"/>
      <protection hidden="1"/>
    </xf>
    <xf numFmtId="0" fontId="17" fillId="2" borderId="8" xfId="0" applyFont="1" applyFill="1" applyBorder="1" applyAlignment="1" applyProtection="1">
      <alignment horizontal="center" vertical="center"/>
      <protection hidden="1"/>
    </xf>
    <xf numFmtId="0" fontId="17" fillId="2" borderId="10" xfId="0" applyFont="1" applyFill="1" applyBorder="1" applyAlignment="1" applyProtection="1">
      <alignment horizontal="center" vertical="center"/>
      <protection hidden="1"/>
    </xf>
    <xf numFmtId="0" fontId="17" fillId="2" borderId="1" xfId="0" applyFont="1" applyFill="1" applyBorder="1" applyAlignment="1" applyProtection="1">
      <alignment horizontal="center" vertical="center"/>
      <protection hidden="1"/>
    </xf>
    <xf numFmtId="0" fontId="17" fillId="2" borderId="2" xfId="0" applyFont="1" applyFill="1" applyBorder="1" applyAlignment="1" applyProtection="1">
      <alignment horizontal="center" vertical="center"/>
      <protection hidden="1"/>
    </xf>
    <xf numFmtId="0" fontId="17" fillId="2" borderId="11" xfId="0" applyFont="1" applyFill="1" applyBorder="1" applyAlignment="1" applyProtection="1">
      <alignment horizontal="center" vertical="center"/>
      <protection hidden="1"/>
    </xf>
    <xf numFmtId="0" fontId="17" fillId="2" borderId="15" xfId="0" applyFont="1" applyFill="1" applyBorder="1" applyAlignment="1" applyProtection="1">
      <alignment horizontal="center" vertical="center"/>
      <protection hidden="1"/>
    </xf>
    <xf numFmtId="0" fontId="17" fillId="2" borderId="13" xfId="0" applyFont="1" applyFill="1" applyBorder="1" applyAlignment="1" applyProtection="1">
      <alignment horizontal="center" vertical="center" wrapText="1"/>
      <protection hidden="1"/>
    </xf>
    <xf numFmtId="0" fontId="17" fillId="2" borderId="14" xfId="0" applyFont="1" applyFill="1" applyBorder="1" applyAlignment="1" applyProtection="1">
      <alignment horizontal="center" vertical="center" wrapText="1"/>
      <protection hidden="1"/>
    </xf>
    <xf numFmtId="0" fontId="17" fillId="2" borderId="16" xfId="0" applyFont="1" applyFill="1" applyBorder="1" applyAlignment="1" applyProtection="1">
      <alignment horizontal="center" vertical="center" wrapText="1"/>
      <protection hidden="1"/>
    </xf>
    <xf numFmtId="0" fontId="17" fillId="2" borderId="8" xfId="0" applyFont="1" applyFill="1" applyBorder="1" applyAlignment="1" applyProtection="1">
      <alignment horizontal="center" vertical="center" wrapText="1"/>
      <protection hidden="1"/>
    </xf>
    <xf numFmtId="0" fontId="17" fillId="2" borderId="9" xfId="0" applyFont="1" applyFill="1" applyBorder="1" applyAlignment="1" applyProtection="1">
      <alignment horizontal="center" vertical="center" wrapText="1"/>
      <protection hidden="1"/>
    </xf>
    <xf numFmtId="0" fontId="17" fillId="2" borderId="11" xfId="0" applyFont="1" applyFill="1" applyBorder="1" applyAlignment="1" applyProtection="1">
      <alignment horizontal="center" vertical="center" wrapText="1"/>
      <protection hidden="1"/>
    </xf>
    <xf numFmtId="0" fontId="17" fillId="2" borderId="12" xfId="0" applyFont="1" applyFill="1" applyBorder="1" applyAlignment="1" applyProtection="1">
      <alignment horizontal="center" vertical="center" wrapText="1"/>
      <protection hidden="1"/>
    </xf>
    <xf numFmtId="0" fontId="17" fillId="2" borderId="10" xfId="0" applyFont="1" applyFill="1" applyBorder="1" applyAlignment="1" applyProtection="1">
      <alignment horizontal="center" vertical="center" wrapText="1"/>
      <protection hidden="1"/>
    </xf>
    <xf numFmtId="0" fontId="17" fillId="2" borderId="1" xfId="0" applyFont="1" applyFill="1" applyBorder="1" applyAlignment="1" applyProtection="1">
      <alignment horizontal="center" vertical="center" wrapText="1"/>
      <protection hidden="1"/>
    </xf>
    <xf numFmtId="0" fontId="17" fillId="2" borderId="0" xfId="0" applyFont="1" applyFill="1" applyAlignment="1" applyProtection="1">
      <alignment horizontal="center" vertical="center" wrapText="1"/>
      <protection hidden="1"/>
    </xf>
    <xf numFmtId="0" fontId="17" fillId="2" borderId="2" xfId="0" applyFont="1" applyFill="1" applyBorder="1" applyAlignment="1" applyProtection="1">
      <alignment horizontal="center" vertical="center" wrapText="1"/>
      <protection hidden="1"/>
    </xf>
    <xf numFmtId="0" fontId="17" fillId="2" borderId="15" xfId="0" applyFont="1" applyFill="1" applyBorder="1" applyAlignment="1" applyProtection="1">
      <alignment horizontal="center" vertical="center" wrapText="1"/>
      <protection hidden="1"/>
    </xf>
    <xf numFmtId="0" fontId="17" fillId="2" borderId="3" xfId="0" applyFont="1" applyFill="1" applyBorder="1" applyAlignment="1" applyProtection="1">
      <alignment horizontal="center"/>
      <protection hidden="1"/>
    </xf>
    <xf numFmtId="0" fontId="17" fillId="2" borderId="4" xfId="0" applyFont="1" applyFill="1" applyBorder="1" applyAlignment="1" applyProtection="1">
      <alignment horizontal="center"/>
      <protection hidden="1"/>
    </xf>
    <xf numFmtId="0" fontId="17" fillId="2" borderId="5" xfId="0" applyFont="1" applyFill="1" applyBorder="1" applyAlignment="1" applyProtection="1">
      <alignment horizontal="center"/>
      <protection hidden="1"/>
    </xf>
    <xf numFmtId="0" fontId="17" fillId="2" borderId="6" xfId="0" applyFont="1" applyFill="1" applyBorder="1" applyAlignment="1" applyProtection="1">
      <alignment horizontal="center" vertical="center" wrapText="1"/>
      <protection hidden="1"/>
    </xf>
    <xf numFmtId="0" fontId="17" fillId="2" borderId="13" xfId="0" applyFont="1" applyFill="1" applyBorder="1" applyAlignment="1" applyProtection="1">
      <alignment horizontal="center" vertical="center" textRotation="90" wrapText="1"/>
      <protection hidden="1"/>
    </xf>
    <xf numFmtId="0" fontId="17" fillId="2" borderId="14" xfId="0" applyFont="1" applyFill="1" applyBorder="1" applyAlignment="1" applyProtection="1">
      <alignment horizontal="center" vertical="center" textRotation="90" wrapText="1"/>
      <protection hidden="1"/>
    </xf>
    <xf numFmtId="0" fontId="17" fillId="2" borderId="16" xfId="0" applyFont="1" applyFill="1" applyBorder="1" applyAlignment="1" applyProtection="1">
      <alignment horizontal="center" vertical="center" textRotation="90" wrapText="1"/>
      <protection hidden="1"/>
    </xf>
    <xf numFmtId="0" fontId="17" fillId="2" borderId="9" xfId="0" applyFont="1" applyFill="1" applyBorder="1" applyAlignment="1" applyProtection="1">
      <alignment horizontal="center" vertical="center"/>
      <protection hidden="1"/>
    </xf>
    <xf numFmtId="0" fontId="17" fillId="2" borderId="0" xfId="0" applyFont="1" applyFill="1" applyAlignment="1" applyProtection="1">
      <alignment horizontal="center" vertical="center"/>
      <protection hidden="1"/>
    </xf>
    <xf numFmtId="0" fontId="17" fillId="2" borderId="12" xfId="0" applyFont="1" applyFill="1" applyBorder="1" applyAlignment="1" applyProtection="1">
      <alignment horizontal="center" vertical="center"/>
      <protection hidden="1"/>
    </xf>
    <xf numFmtId="0" fontId="17" fillId="2" borderId="13" xfId="0" applyFont="1" applyFill="1" applyBorder="1" applyAlignment="1" applyProtection="1">
      <alignment horizontal="center" vertical="center" textRotation="180" wrapText="1"/>
      <protection hidden="1"/>
    </xf>
    <xf numFmtId="0" fontId="17" fillId="2" borderId="14" xfId="0" applyFont="1" applyFill="1" applyBorder="1" applyAlignment="1" applyProtection="1">
      <alignment horizontal="center" vertical="center" textRotation="180" wrapText="1"/>
      <protection hidden="1"/>
    </xf>
    <xf numFmtId="0" fontId="17" fillId="2" borderId="16" xfId="0" applyFont="1" applyFill="1" applyBorder="1" applyAlignment="1" applyProtection="1">
      <alignment horizontal="center" vertical="center" textRotation="180" wrapText="1"/>
      <protection hidden="1"/>
    </xf>
    <xf numFmtId="0" fontId="7" fillId="2" borderId="13" xfId="0" applyFont="1" applyFill="1" applyBorder="1" applyAlignment="1" applyProtection="1">
      <alignment horizontal="center" vertical="center" textRotation="90" wrapText="1"/>
      <protection hidden="1"/>
    </xf>
    <xf numFmtId="0" fontId="7" fillId="2" borderId="14" xfId="0" applyFont="1" applyFill="1" applyBorder="1" applyAlignment="1" applyProtection="1">
      <alignment horizontal="center" vertical="center" textRotation="90" wrapText="1"/>
      <protection hidden="1"/>
    </xf>
    <xf numFmtId="0" fontId="7" fillId="2" borderId="16" xfId="0" applyFont="1" applyFill="1" applyBorder="1" applyAlignment="1" applyProtection="1">
      <alignment horizontal="center" vertical="center" textRotation="90" wrapText="1"/>
      <protection hidden="1"/>
    </xf>
    <xf numFmtId="0" fontId="11" fillId="3" borderId="3" xfId="0" applyFont="1" applyFill="1" applyBorder="1" applyAlignment="1" applyProtection="1">
      <alignment horizontal="center" vertical="center"/>
    </xf>
    <xf numFmtId="0" fontId="11" fillId="3" borderId="5" xfId="0" applyFont="1" applyFill="1" applyBorder="1" applyAlignment="1" applyProtection="1">
      <alignment horizontal="center" vertical="center"/>
    </xf>
    <xf numFmtId="0" fontId="11" fillId="3" borderId="6" xfId="0" applyFont="1" applyFill="1" applyBorder="1" applyAlignment="1" applyProtection="1">
      <alignment horizontal="center" vertical="center"/>
    </xf>
    <xf numFmtId="0" fontId="11" fillId="3" borderId="6" xfId="0" applyFont="1" applyFill="1" applyBorder="1" applyAlignment="1" applyProtection="1">
      <alignment horizontal="center" vertical="center"/>
      <protection locked="0"/>
    </xf>
    <xf numFmtId="0" fontId="18" fillId="3" borderId="3" xfId="0" applyFont="1" applyFill="1" applyBorder="1" applyAlignment="1" applyProtection="1">
      <alignment horizontal="center" vertical="center" wrapText="1"/>
      <protection locked="0"/>
    </xf>
    <xf numFmtId="0" fontId="18" fillId="3" borderId="5" xfId="0" applyFont="1" applyFill="1" applyBorder="1" applyAlignment="1" applyProtection="1">
      <alignment horizontal="center" vertical="center" wrapText="1"/>
      <protection locked="0"/>
    </xf>
    <xf numFmtId="0" fontId="18" fillId="3" borderId="6" xfId="0" applyFont="1" applyFill="1" applyBorder="1" applyAlignment="1">
      <alignment horizontal="justify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justify" vertical="center" wrapText="1"/>
    </xf>
    <xf numFmtId="0" fontId="11" fillId="3" borderId="4" xfId="0" applyFont="1" applyFill="1" applyBorder="1" applyAlignment="1">
      <alignment horizontal="justify" vertical="center" wrapText="1"/>
    </xf>
    <xf numFmtId="0" fontId="11" fillId="3" borderId="5" xfId="0" applyFont="1" applyFill="1" applyBorder="1" applyAlignment="1">
      <alignment horizontal="justify" vertical="center" wrapText="1"/>
    </xf>
    <xf numFmtId="49" fontId="11" fillId="3" borderId="3" xfId="0" applyNumberFormat="1" applyFont="1" applyFill="1" applyBorder="1" applyAlignment="1">
      <alignment horizontal="justify" vertical="center"/>
    </xf>
    <xf numFmtId="49" fontId="11" fillId="3" borderId="4" xfId="0" applyNumberFormat="1" applyFont="1" applyFill="1" applyBorder="1" applyAlignment="1">
      <alignment horizontal="justify" vertical="center"/>
    </xf>
    <xf numFmtId="49" fontId="11" fillId="3" borderId="5" xfId="0" applyNumberFormat="1" applyFont="1" applyFill="1" applyBorder="1" applyAlignment="1">
      <alignment horizontal="justify" vertical="center"/>
    </xf>
    <xf numFmtId="164" fontId="11" fillId="3" borderId="3" xfId="0" applyNumberFormat="1" applyFont="1" applyFill="1" applyBorder="1" applyAlignment="1" applyProtection="1">
      <alignment horizontal="center" vertical="center"/>
      <protection locked="0"/>
    </xf>
    <xf numFmtId="164" fontId="11" fillId="3" borderId="4" xfId="0" applyNumberFormat="1" applyFont="1" applyFill="1" applyBorder="1" applyAlignment="1" applyProtection="1">
      <alignment horizontal="center" vertical="center"/>
      <protection locked="0"/>
    </xf>
    <xf numFmtId="164" fontId="11" fillId="3" borderId="5" xfId="0" applyNumberFormat="1" applyFont="1" applyFill="1" applyBorder="1" applyAlignment="1" applyProtection="1">
      <alignment horizontal="center" vertical="center"/>
      <protection locked="0"/>
    </xf>
    <xf numFmtId="0" fontId="19" fillId="2" borderId="6" xfId="0" applyFont="1" applyFill="1" applyBorder="1" applyAlignment="1" applyProtection="1">
      <alignment horizontal="center" vertical="center"/>
      <protection hidden="1"/>
    </xf>
    <xf numFmtId="0" fontId="19" fillId="2" borderId="3" xfId="0" applyFont="1" applyFill="1" applyBorder="1" applyAlignment="1" applyProtection="1">
      <alignment horizontal="center" vertical="center" wrapText="1"/>
      <protection hidden="1"/>
    </xf>
    <xf numFmtId="0" fontId="19" fillId="2" borderId="5" xfId="0" applyFont="1" applyFill="1" applyBorder="1" applyAlignment="1" applyProtection="1">
      <alignment horizontal="center" vertical="center" wrapText="1"/>
      <protection hidden="1"/>
    </xf>
    <xf numFmtId="0" fontId="6" fillId="0" borderId="0" xfId="0" quotePrefix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1" fillId="0" borderId="9" xfId="0" applyFont="1" applyBorder="1" applyAlignment="1" applyProtection="1">
      <alignment horizontal="center"/>
      <protection locked="0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4" fillId="0" borderId="0" xfId="0" applyFont="1" applyAlignment="1">
      <alignment horizontal="center" vertical="center"/>
    </xf>
  </cellXfs>
  <cellStyles count="5">
    <cellStyle name="Hipervínculo" xfId="1" builtinId="8"/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152399</xdr:colOff>
      <xdr:row>0</xdr:row>
      <xdr:rowOff>148068</xdr:rowOff>
    </xdr:from>
    <xdr:to>
      <xdr:col>49</xdr:col>
      <xdr:colOff>68036</xdr:colOff>
      <xdr:row>4</xdr:row>
      <xdr:rowOff>0</xdr:rowOff>
    </xdr:to>
    <xdr:sp macro="" textlink="">
      <xdr:nvSpPr>
        <xdr:cNvPr id="9" name="19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 bwMode="auto">
        <a:xfrm>
          <a:off x="6343649" y="148068"/>
          <a:ext cx="3382737" cy="709182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>
            <a:defRPr/>
          </a:pPr>
          <a:r>
            <a:rPr lang="es-MX" sz="900" b="1">
              <a:solidFill>
                <a:schemeClr val="dk1"/>
              </a:solidFill>
              <a:latin typeface="Montserrat"/>
              <a:ea typeface="+mn-ea"/>
              <a:cs typeface="Arial"/>
            </a:rPr>
            <a:t>Administración General de Recursos y Servicios  </a:t>
          </a:r>
          <a:endParaRPr/>
        </a:p>
        <a:p>
          <a:pPr algn="ctr">
            <a:defRPr/>
          </a:pPr>
          <a:r>
            <a:rPr lang="es-MX" sz="900" b="1">
              <a:solidFill>
                <a:schemeClr val="dk1"/>
              </a:solidFill>
              <a:latin typeface="Montserrat"/>
              <a:ea typeface="+mn-ea"/>
              <a:cs typeface="Arial"/>
            </a:rPr>
            <a:t>Administración Central de Recursos Materiales </a:t>
          </a:r>
          <a:endParaRPr/>
        </a:p>
        <a:p>
          <a:pPr algn="ctr">
            <a:defRPr/>
          </a:pPr>
          <a:r>
            <a:rPr lang="es-MX" sz="900" b="1">
              <a:solidFill>
                <a:schemeClr val="dk1"/>
              </a:solidFill>
              <a:latin typeface="Montserrat"/>
              <a:ea typeface="+mn-ea"/>
              <a:cs typeface="Arial"/>
            </a:rPr>
            <a:t>Administración de Recursos Materiales "5"</a:t>
          </a:r>
          <a:endParaRPr/>
        </a:p>
        <a:p>
          <a:pPr algn="ctr">
            <a:defRPr/>
          </a:pPr>
          <a:r>
            <a:rPr lang="es-MX" sz="900" b="1">
              <a:solidFill>
                <a:schemeClr val="dk1"/>
              </a:solidFill>
              <a:latin typeface="Montserrat"/>
              <a:ea typeface="+mn-ea"/>
              <a:cs typeface="Arial"/>
            </a:rPr>
            <a:t>INFORME TRIMESTRAL</a:t>
          </a:r>
          <a:endParaRPr lang="es-MX" sz="1400" b="1">
            <a:latin typeface="Montserrat"/>
            <a:cs typeface="Arial"/>
          </a:endParaRPr>
        </a:p>
        <a:p>
          <a:pPr algn="ctr">
            <a:defRPr/>
          </a:pPr>
          <a:endParaRPr lang="es-MX" sz="1400" b="1">
            <a:latin typeface="Montserrat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32039</xdr:rowOff>
    </xdr:from>
    <xdr:to>
      <xdr:col>12</xdr:col>
      <xdr:colOff>229593</xdr:colOff>
      <xdr:row>4</xdr:row>
      <xdr:rowOff>38966</xdr:rowOff>
    </xdr:to>
    <xdr:pic>
      <xdr:nvPicPr>
        <xdr:cNvPr id="12" name="Imagen 11" descr="http://10.228.130.157/LinGraficos/paginas/logos/Logo_SHCP_SAT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32039"/>
          <a:ext cx="3750538" cy="740352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4767</xdr:colOff>
      <xdr:row>0</xdr:row>
      <xdr:rowOff>0</xdr:rowOff>
    </xdr:from>
    <xdr:to>
      <xdr:col>1</xdr:col>
      <xdr:colOff>4417219</xdr:colOff>
      <xdr:row>3</xdr:row>
      <xdr:rowOff>47623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4767" y="0"/>
          <a:ext cx="5174452" cy="657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0</xdr:rowOff>
    </xdr:from>
    <xdr:to>
      <xdr:col>2</xdr:col>
      <xdr:colOff>7010399</xdr:colOff>
      <xdr:row>3</xdr:row>
      <xdr:rowOff>47623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4895850" y="0"/>
          <a:ext cx="6979707" cy="657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lucia.ruiz@sat.gob.mx" TargetMode="External"/><Relationship Id="rId299" Type="http://schemas.openxmlformats.org/officeDocument/2006/relationships/hyperlink" Target="mailto:cesar.montoya@sat.gob.mx" TargetMode="External"/><Relationship Id="rId21" Type="http://schemas.openxmlformats.org/officeDocument/2006/relationships/hyperlink" Target="mailto:nalleli.contreras@sat.gob.mx" TargetMode="External"/><Relationship Id="rId63" Type="http://schemas.openxmlformats.org/officeDocument/2006/relationships/hyperlink" Target="mailto:luz.magdaleno@sat.gob.mx" TargetMode="External"/><Relationship Id="rId159" Type="http://schemas.openxmlformats.org/officeDocument/2006/relationships/hyperlink" Target="mailto:flor.casas@sat.gob.mx" TargetMode="External"/><Relationship Id="rId324" Type="http://schemas.openxmlformats.org/officeDocument/2006/relationships/hyperlink" Target="mailto:hilario.gomez@sat.gob.mx" TargetMode="External"/><Relationship Id="rId366" Type="http://schemas.openxmlformats.org/officeDocument/2006/relationships/hyperlink" Target="mailto:francisco.ruiz@sat.gob.mx" TargetMode="External"/><Relationship Id="rId170" Type="http://schemas.openxmlformats.org/officeDocument/2006/relationships/hyperlink" Target="mailto:luis.garcia@sat.gob.mx" TargetMode="External"/><Relationship Id="rId226" Type="http://schemas.openxmlformats.org/officeDocument/2006/relationships/hyperlink" Target="mailto:laura.mendez@sat.gob.mx" TargetMode="External"/><Relationship Id="rId433" Type="http://schemas.openxmlformats.org/officeDocument/2006/relationships/hyperlink" Target="mailto:ulises.salvador@sat.gob.mx" TargetMode="External"/><Relationship Id="rId268" Type="http://schemas.openxmlformats.org/officeDocument/2006/relationships/hyperlink" Target="mailto:amanda.carmona@sat.gob.mx" TargetMode="External"/><Relationship Id="rId32" Type="http://schemas.openxmlformats.org/officeDocument/2006/relationships/hyperlink" Target="mailto:marco.correa@sat.gob.mx" TargetMode="External"/><Relationship Id="rId74" Type="http://schemas.openxmlformats.org/officeDocument/2006/relationships/hyperlink" Target="mailto:juanc.gutierrez@sat.gob.mx" TargetMode="External"/><Relationship Id="rId128" Type="http://schemas.openxmlformats.org/officeDocument/2006/relationships/hyperlink" Target="mailto:veronica.barrerag@sat.gob.mx" TargetMode="External"/><Relationship Id="rId335" Type="http://schemas.openxmlformats.org/officeDocument/2006/relationships/hyperlink" Target="mailto:sabas.dominguez@sat.gob.mx" TargetMode="External"/><Relationship Id="rId377" Type="http://schemas.openxmlformats.org/officeDocument/2006/relationships/hyperlink" Target="mailto:irma.velazquez@sat.gob.mx" TargetMode="External"/><Relationship Id="rId5" Type="http://schemas.openxmlformats.org/officeDocument/2006/relationships/hyperlink" Target="mailto:abraham.moreno@sat.gob.mx" TargetMode="External"/><Relationship Id="rId181" Type="http://schemas.openxmlformats.org/officeDocument/2006/relationships/hyperlink" Target="mailto:silvia.alfaro@sat.gob.mx" TargetMode="External"/><Relationship Id="rId237" Type="http://schemas.openxmlformats.org/officeDocument/2006/relationships/hyperlink" Target="mailto:humberto.reyes@sat.gob.mx" TargetMode="External"/><Relationship Id="rId402" Type="http://schemas.openxmlformats.org/officeDocument/2006/relationships/hyperlink" Target="mailto:dora.caballero@sat.gob.mx" TargetMode="External"/><Relationship Id="rId279" Type="http://schemas.openxmlformats.org/officeDocument/2006/relationships/hyperlink" Target="mailto:julio.gaxiola@sat.gob.mx" TargetMode="External"/><Relationship Id="rId43" Type="http://schemas.openxmlformats.org/officeDocument/2006/relationships/hyperlink" Target="mailto:flavio.rueda@sat.gob.mx" TargetMode="External"/><Relationship Id="rId139" Type="http://schemas.openxmlformats.org/officeDocument/2006/relationships/hyperlink" Target="mailto:homero.merino@sat.gob.mx" TargetMode="External"/><Relationship Id="rId290" Type="http://schemas.openxmlformats.org/officeDocument/2006/relationships/hyperlink" Target="mailto:hector.becerril@sat.gob.mx" TargetMode="External"/><Relationship Id="rId304" Type="http://schemas.openxmlformats.org/officeDocument/2006/relationships/hyperlink" Target="mailto:raul.lara@sat.gob.mx" TargetMode="External"/><Relationship Id="rId346" Type="http://schemas.openxmlformats.org/officeDocument/2006/relationships/hyperlink" Target="mailto:sergio.romero@sat.gob.mx" TargetMode="External"/><Relationship Id="rId388" Type="http://schemas.openxmlformats.org/officeDocument/2006/relationships/hyperlink" Target="mailto:laura.mena@sat.gob.mx" TargetMode="External"/><Relationship Id="rId85" Type="http://schemas.openxmlformats.org/officeDocument/2006/relationships/hyperlink" Target="mailto:miriam.luna@sat.gob.mx" TargetMode="External"/><Relationship Id="rId150" Type="http://schemas.openxmlformats.org/officeDocument/2006/relationships/hyperlink" Target="mailto:leticia.ramirez@sat.gob.mx" TargetMode="External"/><Relationship Id="rId192" Type="http://schemas.openxmlformats.org/officeDocument/2006/relationships/hyperlink" Target="mailto:daniel.perez@sat.gob.mx" TargetMode="External"/><Relationship Id="rId206" Type="http://schemas.openxmlformats.org/officeDocument/2006/relationships/hyperlink" Target="mailto:jorge.barajas@sat.gob.mx" TargetMode="External"/><Relationship Id="rId413" Type="http://schemas.openxmlformats.org/officeDocument/2006/relationships/hyperlink" Target="mailto:rodolfo.gonzalez@sat.gob.mx" TargetMode="External"/><Relationship Id="rId248" Type="http://schemas.openxmlformats.org/officeDocument/2006/relationships/hyperlink" Target="mailto:angel.avendano@sat.gob.mx" TargetMode="External"/><Relationship Id="rId12" Type="http://schemas.openxmlformats.org/officeDocument/2006/relationships/hyperlink" Target="mailto:alma.vidrio@sat.gob.mx" TargetMode="External"/><Relationship Id="rId108" Type="http://schemas.openxmlformats.org/officeDocument/2006/relationships/hyperlink" Target="mailto:diana.rojas@sat.gob.mx" TargetMode="External"/><Relationship Id="rId315" Type="http://schemas.openxmlformats.org/officeDocument/2006/relationships/hyperlink" Target="mailto:julio.zumaya@sat.gob.mx" TargetMode="External"/><Relationship Id="rId357" Type="http://schemas.openxmlformats.org/officeDocument/2006/relationships/hyperlink" Target="mailto:eduardo.hernandez@sat.gob.mx" TargetMode="External"/><Relationship Id="rId54" Type="http://schemas.openxmlformats.org/officeDocument/2006/relationships/hyperlink" Target="mailto:leticia.gardu&#241;o@sat.gob.mx" TargetMode="External"/><Relationship Id="rId96" Type="http://schemas.openxmlformats.org/officeDocument/2006/relationships/hyperlink" Target="mailto:gricel.peralta@sat.gob.mx" TargetMode="External"/><Relationship Id="rId161" Type="http://schemas.openxmlformats.org/officeDocument/2006/relationships/hyperlink" Target="mailto:antonio.gutierrez@sat.gob.mx" TargetMode="External"/><Relationship Id="rId217" Type="http://schemas.openxmlformats.org/officeDocument/2006/relationships/hyperlink" Target="mailto:ignacio.carrillo@sat.gob.mx" TargetMode="External"/><Relationship Id="rId399" Type="http://schemas.openxmlformats.org/officeDocument/2006/relationships/hyperlink" Target="mailto:alberto.bravo@sat.gob.mx" TargetMode="External"/><Relationship Id="rId259" Type="http://schemas.openxmlformats.org/officeDocument/2006/relationships/hyperlink" Target="mailto:claudia.coronel@sat.gob.mx" TargetMode="External"/><Relationship Id="rId424" Type="http://schemas.openxmlformats.org/officeDocument/2006/relationships/hyperlink" Target="mailto:irma.guadalupe@sat.gob.mx" TargetMode="External"/><Relationship Id="rId23" Type="http://schemas.openxmlformats.org/officeDocument/2006/relationships/hyperlink" Target="mailto:marisol.diazc@sat.gob.mx" TargetMode="External"/><Relationship Id="rId119" Type="http://schemas.openxmlformats.org/officeDocument/2006/relationships/hyperlink" Target="mailto:victor.reyes@sat.gob.mx" TargetMode="External"/><Relationship Id="rId270" Type="http://schemas.openxmlformats.org/officeDocument/2006/relationships/hyperlink" Target="mailto:emmanuel.moranchel@sat.gob.mx" TargetMode="External"/><Relationship Id="rId326" Type="http://schemas.openxmlformats.org/officeDocument/2006/relationships/hyperlink" Target="mailto:reyes.becerril@sat.gob.mx" TargetMode="External"/><Relationship Id="rId65" Type="http://schemas.openxmlformats.org/officeDocument/2006/relationships/hyperlink" Target="mailto:javier.palmav@sat.gob.mx" TargetMode="External"/><Relationship Id="rId130" Type="http://schemas.openxmlformats.org/officeDocument/2006/relationships/hyperlink" Target="mailto:Ivonne.diazr@sat.gob.mx" TargetMode="External"/><Relationship Id="rId368" Type="http://schemas.openxmlformats.org/officeDocument/2006/relationships/hyperlink" Target="mailto:miguel.delacruz@sat.gob.mx" TargetMode="External"/><Relationship Id="rId172" Type="http://schemas.openxmlformats.org/officeDocument/2006/relationships/hyperlink" Target="mailto:joel.delacruz@sat.gob.mx" TargetMode="External"/><Relationship Id="rId228" Type="http://schemas.openxmlformats.org/officeDocument/2006/relationships/hyperlink" Target="mailto:teodoro.almanza@sat.gob.mx" TargetMode="External"/><Relationship Id="rId435" Type="http://schemas.openxmlformats.org/officeDocument/2006/relationships/hyperlink" Target="mailto:gilberto.ocampo@sat.gob.mx" TargetMode="External"/><Relationship Id="rId281" Type="http://schemas.openxmlformats.org/officeDocument/2006/relationships/hyperlink" Target="mailto:lucero.centurion@sat.gob.mx" TargetMode="External"/><Relationship Id="rId337" Type="http://schemas.openxmlformats.org/officeDocument/2006/relationships/hyperlink" Target="mailto:mario.moreno@sat.gob.mx" TargetMode="External"/><Relationship Id="rId34" Type="http://schemas.openxmlformats.org/officeDocument/2006/relationships/hyperlink" Target="mailto:irma.gonzalez@sat.gob.mx" TargetMode="External"/><Relationship Id="rId76" Type="http://schemas.openxmlformats.org/officeDocument/2006/relationships/hyperlink" Target="mailto:andre.lacarriere@sat.gob.mx" TargetMode="External"/><Relationship Id="rId141" Type="http://schemas.openxmlformats.org/officeDocument/2006/relationships/hyperlink" Target="mailto:jose.delaconcha@sat.gob.mx" TargetMode="External"/><Relationship Id="rId379" Type="http://schemas.openxmlformats.org/officeDocument/2006/relationships/hyperlink" Target="mailto:luis.mastache@sat.gob.mx" TargetMode="External"/><Relationship Id="rId7" Type="http://schemas.openxmlformats.org/officeDocument/2006/relationships/hyperlink" Target="mailto:karla.perez@sat.gob.mx" TargetMode="External"/><Relationship Id="rId183" Type="http://schemas.openxmlformats.org/officeDocument/2006/relationships/hyperlink" Target="mailto:adrian.gamez@sat.gob.mx" TargetMode="External"/><Relationship Id="rId239" Type="http://schemas.openxmlformats.org/officeDocument/2006/relationships/hyperlink" Target="mailto:juana.romeros@sat.gob.mx" TargetMode="External"/><Relationship Id="rId390" Type="http://schemas.openxmlformats.org/officeDocument/2006/relationships/hyperlink" Target="mailto:jesus.espinozal@sat.gob.mx" TargetMode="External"/><Relationship Id="rId404" Type="http://schemas.openxmlformats.org/officeDocument/2006/relationships/hyperlink" Target="mailto:maricela.jaqruina@sat.gob.mx" TargetMode="External"/><Relationship Id="rId250" Type="http://schemas.openxmlformats.org/officeDocument/2006/relationships/hyperlink" Target="mailto:myriam.villasenor@sat.gob.mx" TargetMode="External"/><Relationship Id="rId292" Type="http://schemas.openxmlformats.org/officeDocument/2006/relationships/hyperlink" Target="mailto:flavio.reyes@sat.gob.mx" TargetMode="External"/><Relationship Id="rId306" Type="http://schemas.openxmlformats.org/officeDocument/2006/relationships/hyperlink" Target="mailto:nielsen.rodriguez@sat.gob.mx" TargetMode="External"/><Relationship Id="rId45" Type="http://schemas.openxmlformats.org/officeDocument/2006/relationships/hyperlink" Target="mailto:lourdes.castillo@sat.gob.mx" TargetMode="External"/><Relationship Id="rId87" Type="http://schemas.openxmlformats.org/officeDocument/2006/relationships/hyperlink" Target="mailto:selva.francos@sat.gob.mx" TargetMode="External"/><Relationship Id="rId110" Type="http://schemas.openxmlformats.org/officeDocument/2006/relationships/hyperlink" Target="mailto:miguel.garciav@sat.gob.mx" TargetMode="External"/><Relationship Id="rId348" Type="http://schemas.openxmlformats.org/officeDocument/2006/relationships/hyperlink" Target="mailto:marcos.hernandez@sat.gob.mx" TargetMode="External"/><Relationship Id="rId152" Type="http://schemas.openxmlformats.org/officeDocument/2006/relationships/hyperlink" Target="mailto:maria.castillejos@sat.gob.mx" TargetMode="External"/><Relationship Id="rId194" Type="http://schemas.openxmlformats.org/officeDocument/2006/relationships/hyperlink" Target="mailto:sergio.hernandez@sat.gob.mx" TargetMode="External"/><Relationship Id="rId208" Type="http://schemas.openxmlformats.org/officeDocument/2006/relationships/hyperlink" Target="mailto:maria.gutierrrez@sat.gob.mx" TargetMode="External"/><Relationship Id="rId415" Type="http://schemas.openxmlformats.org/officeDocument/2006/relationships/hyperlink" Target="mailto:jorge.garcia@sat.gob.mx" TargetMode="External"/><Relationship Id="rId261" Type="http://schemas.openxmlformats.org/officeDocument/2006/relationships/hyperlink" Target="mailto:saira.aranar@sat.gob.mx" TargetMode="External"/><Relationship Id="rId14" Type="http://schemas.openxmlformats.org/officeDocument/2006/relationships/hyperlink" Target="mailto:julio.caamal@sat.gob.mx" TargetMode="External"/><Relationship Id="rId56" Type="http://schemas.openxmlformats.org/officeDocument/2006/relationships/hyperlink" Target="mailto:alberto.perezr@dat.gob.mx" TargetMode="External"/><Relationship Id="rId317" Type="http://schemas.openxmlformats.org/officeDocument/2006/relationships/hyperlink" Target="mailto:edgar.gonzalez@sat.gob.mx" TargetMode="External"/><Relationship Id="rId359" Type="http://schemas.openxmlformats.org/officeDocument/2006/relationships/hyperlink" Target="mailto:claudia.villafana@sat.gob.mx" TargetMode="External"/><Relationship Id="rId98" Type="http://schemas.openxmlformats.org/officeDocument/2006/relationships/hyperlink" Target="mailto:sandra.zamorac@sat.gob.mx" TargetMode="External"/><Relationship Id="rId121" Type="http://schemas.openxmlformats.org/officeDocument/2006/relationships/hyperlink" Target="mailto:norma.gonzalezm@sat.gob.mx" TargetMode="External"/><Relationship Id="rId163" Type="http://schemas.openxmlformats.org/officeDocument/2006/relationships/hyperlink" Target="mailto:ricardo.mu&#241;oz@sat.gob.mx" TargetMode="External"/><Relationship Id="rId219" Type="http://schemas.openxmlformats.org/officeDocument/2006/relationships/hyperlink" Target="mailto:citlally.laras@sat.gob.mx" TargetMode="External"/><Relationship Id="rId370" Type="http://schemas.openxmlformats.org/officeDocument/2006/relationships/hyperlink" Target="mailto:claudia.abundis@sat.gob.mx" TargetMode="External"/><Relationship Id="rId426" Type="http://schemas.openxmlformats.org/officeDocument/2006/relationships/hyperlink" Target="mailto:cesar.silvia@sat.gob.mx" TargetMode="External"/><Relationship Id="rId230" Type="http://schemas.openxmlformats.org/officeDocument/2006/relationships/hyperlink" Target="mailto:israel.solis@sat.gob.mx" TargetMode="External"/><Relationship Id="rId25" Type="http://schemas.openxmlformats.org/officeDocument/2006/relationships/hyperlink" Target="mailto:benjamin.jimenezs@sat.gob.mx" TargetMode="External"/><Relationship Id="rId67" Type="http://schemas.openxmlformats.org/officeDocument/2006/relationships/hyperlink" Target="mailto:brenda.matus@sat.gob.mx" TargetMode="External"/><Relationship Id="rId272" Type="http://schemas.openxmlformats.org/officeDocument/2006/relationships/hyperlink" Target="mailto:alvaro.dorantes@sat.gob.mx" TargetMode="External"/><Relationship Id="rId328" Type="http://schemas.openxmlformats.org/officeDocument/2006/relationships/hyperlink" Target="mailto:monica.diaz@sat.gob.mx" TargetMode="External"/><Relationship Id="rId132" Type="http://schemas.openxmlformats.org/officeDocument/2006/relationships/hyperlink" Target="mailto:josafath.cervantesg@sat.gob.mx" TargetMode="External"/><Relationship Id="rId174" Type="http://schemas.openxmlformats.org/officeDocument/2006/relationships/hyperlink" Target="mailto:uziel.martinez@sat.gob.mx" TargetMode="External"/><Relationship Id="rId381" Type="http://schemas.openxmlformats.org/officeDocument/2006/relationships/hyperlink" Target="mailto:alejandro.rodriguezr@sat.gob.mx" TargetMode="External"/><Relationship Id="rId241" Type="http://schemas.openxmlformats.org/officeDocument/2006/relationships/hyperlink" Target="mailto:wilian.martinez@sat.gob.mx" TargetMode="External"/><Relationship Id="rId437" Type="http://schemas.openxmlformats.org/officeDocument/2006/relationships/hyperlink" Target="mailto:ernesto.daza@sat.gob.mx" TargetMode="External"/><Relationship Id="rId36" Type="http://schemas.openxmlformats.org/officeDocument/2006/relationships/hyperlink" Target="mailto:hugo.medina@sat.gob.mx" TargetMode="External"/><Relationship Id="rId283" Type="http://schemas.openxmlformats.org/officeDocument/2006/relationships/hyperlink" Target="mailto:milton.mendez@sat.gob.mx" TargetMode="External"/><Relationship Id="rId339" Type="http://schemas.openxmlformats.org/officeDocument/2006/relationships/hyperlink" Target="mailto:francisco.jauregui@sat.gob.mx" TargetMode="External"/><Relationship Id="rId78" Type="http://schemas.openxmlformats.org/officeDocument/2006/relationships/hyperlink" Target="mailto:marco.estrada@sat.gob.mx" TargetMode="External"/><Relationship Id="rId101" Type="http://schemas.openxmlformats.org/officeDocument/2006/relationships/hyperlink" Target="mailto:sonia.olmos@sat.gob.mx" TargetMode="External"/><Relationship Id="rId143" Type="http://schemas.openxmlformats.org/officeDocument/2006/relationships/hyperlink" Target="mailto:luis.escorciap@sat.gob.mx" TargetMode="External"/><Relationship Id="rId185" Type="http://schemas.openxmlformats.org/officeDocument/2006/relationships/hyperlink" Target="mailto:javier.ramos@sat.gob.mx" TargetMode="External"/><Relationship Id="rId350" Type="http://schemas.openxmlformats.org/officeDocument/2006/relationships/hyperlink" Target="mailto:hector.ramirez@sat.gob.mx" TargetMode="External"/><Relationship Id="rId406" Type="http://schemas.openxmlformats.org/officeDocument/2006/relationships/hyperlink" Target="mailto:flor.bustosa@sat.gob.mx" TargetMode="External"/><Relationship Id="rId9" Type="http://schemas.openxmlformats.org/officeDocument/2006/relationships/hyperlink" Target="mailto:julia.sanchez@sat.gob.mx" TargetMode="External"/><Relationship Id="rId210" Type="http://schemas.openxmlformats.org/officeDocument/2006/relationships/hyperlink" Target="mailto:luis.romero@sat.gob.mx" TargetMode="External"/><Relationship Id="rId392" Type="http://schemas.openxmlformats.org/officeDocument/2006/relationships/hyperlink" Target="mailto:juan.villa@sat.gob.mx" TargetMode="External"/><Relationship Id="rId252" Type="http://schemas.openxmlformats.org/officeDocument/2006/relationships/hyperlink" Target="mailto:maria.garciam@sat.gob.mx" TargetMode="External"/><Relationship Id="rId294" Type="http://schemas.openxmlformats.org/officeDocument/2006/relationships/hyperlink" Target="mailto:raul.gonzalez@sat.gob.mx" TargetMode="External"/><Relationship Id="rId308" Type="http://schemas.openxmlformats.org/officeDocument/2006/relationships/hyperlink" Target="mailto:alberto.rodriguez@sat.gob.mx" TargetMode="External"/><Relationship Id="rId47" Type="http://schemas.openxmlformats.org/officeDocument/2006/relationships/hyperlink" Target="mailto:wendy.cruz@sat.gob.mx" TargetMode="External"/><Relationship Id="rId89" Type="http://schemas.openxmlformats.org/officeDocument/2006/relationships/hyperlink" Target="mailto:rosa.trujillo@sat.gob.mx" TargetMode="External"/><Relationship Id="rId112" Type="http://schemas.openxmlformats.org/officeDocument/2006/relationships/hyperlink" Target="mailto:sergio.camacho@sat.gob.mx" TargetMode="External"/><Relationship Id="rId154" Type="http://schemas.openxmlformats.org/officeDocument/2006/relationships/hyperlink" Target="mailto:jesus.ramirez@sat.gob.mx" TargetMode="External"/><Relationship Id="rId361" Type="http://schemas.openxmlformats.org/officeDocument/2006/relationships/hyperlink" Target="mailto:ramses.verduzco@sat.gob.mx" TargetMode="External"/><Relationship Id="rId196" Type="http://schemas.openxmlformats.org/officeDocument/2006/relationships/hyperlink" Target="mailto:luis.castilloh@sat.gob.mx" TargetMode="External"/><Relationship Id="rId417" Type="http://schemas.openxmlformats.org/officeDocument/2006/relationships/hyperlink" Target="mailto:roberto.tovarr@sat.gob.mx" TargetMode="External"/><Relationship Id="rId16" Type="http://schemas.openxmlformats.org/officeDocument/2006/relationships/hyperlink" Target="mailto:tania.rubioz@sat.gob.mx" TargetMode="External"/><Relationship Id="rId221" Type="http://schemas.openxmlformats.org/officeDocument/2006/relationships/hyperlink" Target="mailto:omar.flores@sat.gob.mx" TargetMode="External"/><Relationship Id="rId263" Type="http://schemas.openxmlformats.org/officeDocument/2006/relationships/hyperlink" Target="mailto:luis.vargas@sat.gob.mx" TargetMode="External"/><Relationship Id="rId319" Type="http://schemas.openxmlformats.org/officeDocument/2006/relationships/hyperlink" Target="mailto:rogelio.machado@sat.gob.mx" TargetMode="External"/><Relationship Id="rId58" Type="http://schemas.openxmlformats.org/officeDocument/2006/relationships/hyperlink" Target="mailto:salvador.valdez@sat.gob.mx" TargetMode="External"/><Relationship Id="rId123" Type="http://schemas.openxmlformats.org/officeDocument/2006/relationships/hyperlink" Target="mailto:elia.montiel@sat.gob.mx" TargetMode="External"/><Relationship Id="rId330" Type="http://schemas.openxmlformats.org/officeDocument/2006/relationships/hyperlink" Target="mailto:gregorio.menchaca@sat.gob.mx" TargetMode="External"/><Relationship Id="rId165" Type="http://schemas.openxmlformats.org/officeDocument/2006/relationships/hyperlink" Target="mailto:linda.meza@sat.gob.mx" TargetMode="External"/><Relationship Id="rId372" Type="http://schemas.openxmlformats.org/officeDocument/2006/relationships/hyperlink" Target="mailto:claudia.jimenez@sat.gob.mx" TargetMode="External"/><Relationship Id="rId428" Type="http://schemas.openxmlformats.org/officeDocument/2006/relationships/hyperlink" Target="mailto:yolanda.torres@sat.gob.mx" TargetMode="External"/><Relationship Id="rId232" Type="http://schemas.openxmlformats.org/officeDocument/2006/relationships/hyperlink" Target="mailto:griselda.ortega@sat.gob.mx" TargetMode="External"/><Relationship Id="rId274" Type="http://schemas.openxmlformats.org/officeDocument/2006/relationships/hyperlink" Target="mailto:anadelossantos@sat.gob.mx" TargetMode="External"/><Relationship Id="rId27" Type="http://schemas.openxmlformats.org/officeDocument/2006/relationships/hyperlink" Target="mailto:julio.castillor@sat.gob.mx" TargetMode="External"/><Relationship Id="rId69" Type="http://schemas.openxmlformats.org/officeDocument/2006/relationships/hyperlink" Target="mailto:gabriela.jimenez@sat.gob.mx" TargetMode="External"/><Relationship Id="rId134" Type="http://schemas.openxmlformats.org/officeDocument/2006/relationships/hyperlink" Target="mailto:alondra.lunag@sat.gob.mx" TargetMode="External"/><Relationship Id="rId80" Type="http://schemas.openxmlformats.org/officeDocument/2006/relationships/hyperlink" Target="mailto:paola.canela@sat.gob.mx" TargetMode="External"/><Relationship Id="rId176" Type="http://schemas.openxmlformats.org/officeDocument/2006/relationships/hyperlink" Target="mailto:gerardo.lopez@sat.gob.mx" TargetMode="External"/><Relationship Id="rId341" Type="http://schemas.openxmlformats.org/officeDocument/2006/relationships/hyperlink" Target="mailto:sergio.aldrete@sat.gob.mx" TargetMode="External"/><Relationship Id="rId383" Type="http://schemas.openxmlformats.org/officeDocument/2006/relationships/hyperlink" Target="mailto:vicente.vazquez@sat.gob.mx" TargetMode="External"/><Relationship Id="rId201" Type="http://schemas.openxmlformats.org/officeDocument/2006/relationships/hyperlink" Target="mailto:maria.olmosm@sat.gob.mx" TargetMode="External"/><Relationship Id="rId243" Type="http://schemas.openxmlformats.org/officeDocument/2006/relationships/hyperlink" Target="mailto:francisco.ramirezf@sat.gob.mx" TargetMode="External"/><Relationship Id="rId285" Type="http://schemas.openxmlformats.org/officeDocument/2006/relationships/hyperlink" Target="mailto:alvaro.gallardo@sat.gob.mx" TargetMode="External"/><Relationship Id="rId38" Type="http://schemas.openxmlformats.org/officeDocument/2006/relationships/hyperlink" Target="mailto:yolanda.torres@sat.gob.mx" TargetMode="External"/><Relationship Id="rId103" Type="http://schemas.openxmlformats.org/officeDocument/2006/relationships/hyperlink" Target="mailto:rocio.miramon@sat.gob.mx" TargetMode="External"/><Relationship Id="rId310" Type="http://schemas.openxmlformats.org/officeDocument/2006/relationships/hyperlink" Target="mailto:laura.floresc@sat.gob.mx" TargetMode="External"/><Relationship Id="rId91" Type="http://schemas.openxmlformats.org/officeDocument/2006/relationships/hyperlink" Target="mailto:leobardo.sanchez@sat.gob.mx" TargetMode="External"/><Relationship Id="rId145" Type="http://schemas.openxmlformats.org/officeDocument/2006/relationships/hyperlink" Target="mailto:gabriela.escalante@sat.gob.mx" TargetMode="External"/><Relationship Id="rId187" Type="http://schemas.openxmlformats.org/officeDocument/2006/relationships/hyperlink" Target="mailto:maria.riverap@sat.gob.mx" TargetMode="External"/><Relationship Id="rId352" Type="http://schemas.openxmlformats.org/officeDocument/2006/relationships/hyperlink" Target="mailto:angel.cortes@sat.gob.mx" TargetMode="External"/><Relationship Id="rId394" Type="http://schemas.openxmlformats.org/officeDocument/2006/relationships/hyperlink" Target="mailto:julia.sanchez@sat.gob.mx" TargetMode="External"/><Relationship Id="rId408" Type="http://schemas.openxmlformats.org/officeDocument/2006/relationships/hyperlink" Target="mailto:manuel.reyes@sat.gob.mx" TargetMode="External"/><Relationship Id="rId212" Type="http://schemas.openxmlformats.org/officeDocument/2006/relationships/hyperlink" Target="mailto:leticia.hernandezv@sat.gob.mx" TargetMode="External"/><Relationship Id="rId254" Type="http://schemas.openxmlformats.org/officeDocument/2006/relationships/hyperlink" Target="mailto:consuelo.hernandezs@sat.gob.mx" TargetMode="External"/><Relationship Id="rId49" Type="http://schemas.openxmlformats.org/officeDocument/2006/relationships/hyperlink" Target="mailto:gerardo.ortizg@sat.gob.mx" TargetMode="External"/><Relationship Id="rId114" Type="http://schemas.openxmlformats.org/officeDocument/2006/relationships/hyperlink" Target="mailto:luis.ruiz@sat.gob.mx" TargetMode="External"/><Relationship Id="rId296" Type="http://schemas.openxmlformats.org/officeDocument/2006/relationships/hyperlink" Target="mailto:alejandro.ortiz@sat.gob.mx" TargetMode="External"/><Relationship Id="rId60" Type="http://schemas.openxmlformats.org/officeDocument/2006/relationships/hyperlink" Target="mailto:margarita.solano@sat.gob.mx" TargetMode="External"/><Relationship Id="rId81" Type="http://schemas.openxmlformats.org/officeDocument/2006/relationships/hyperlink" Target="mailto:diana.hernandez@sat.gob.mx" TargetMode="External"/><Relationship Id="rId135" Type="http://schemas.openxmlformats.org/officeDocument/2006/relationships/hyperlink" Target="mailto:oscar.pallares@sat.gob.mx" TargetMode="External"/><Relationship Id="rId156" Type="http://schemas.openxmlformats.org/officeDocument/2006/relationships/hyperlink" Target="mailto:victor.aguilarf@sat.gob.mx" TargetMode="External"/><Relationship Id="rId177" Type="http://schemas.openxmlformats.org/officeDocument/2006/relationships/hyperlink" Target="mailto:fernado.reyesc@sat.gob.mx" TargetMode="External"/><Relationship Id="rId198" Type="http://schemas.openxmlformats.org/officeDocument/2006/relationships/hyperlink" Target="mailto:victor.reyes@sat.gob.mx" TargetMode="External"/><Relationship Id="rId321" Type="http://schemas.openxmlformats.org/officeDocument/2006/relationships/hyperlink" Target="mailto:oscar.ayala@sat.gob.mx" TargetMode="External"/><Relationship Id="rId342" Type="http://schemas.openxmlformats.org/officeDocument/2006/relationships/hyperlink" Target="mailto:wendy.medina@sat.gob.mx" TargetMode="External"/><Relationship Id="rId363" Type="http://schemas.openxmlformats.org/officeDocument/2006/relationships/hyperlink" Target="mailto:abel.sillas@sat.gob.mx" TargetMode="External"/><Relationship Id="rId384" Type="http://schemas.openxmlformats.org/officeDocument/2006/relationships/hyperlink" Target="mailto:erika.velazquez@sat.gob.mx" TargetMode="External"/><Relationship Id="rId419" Type="http://schemas.openxmlformats.org/officeDocument/2006/relationships/hyperlink" Target="mailto:wendy.azuetav@sat.gob.mx" TargetMode="External"/><Relationship Id="rId202" Type="http://schemas.openxmlformats.org/officeDocument/2006/relationships/hyperlink" Target="mailto:sergio.manuel@sat.gob.mx." TargetMode="External"/><Relationship Id="rId223" Type="http://schemas.openxmlformats.org/officeDocument/2006/relationships/hyperlink" Target="mailto:Myriam.vironchi@sat.gob.mx" TargetMode="External"/><Relationship Id="rId244" Type="http://schemas.openxmlformats.org/officeDocument/2006/relationships/hyperlink" Target="mailto:juan.cuestas@sat.gob.mx" TargetMode="External"/><Relationship Id="rId430" Type="http://schemas.openxmlformats.org/officeDocument/2006/relationships/hyperlink" Target="mailto:jiansi.dzib@sat.gob.mx" TargetMode="External"/><Relationship Id="rId18" Type="http://schemas.openxmlformats.org/officeDocument/2006/relationships/hyperlink" Target="mailto:manuel.reyes@sat.gob.mx" TargetMode="External"/><Relationship Id="rId39" Type="http://schemas.openxmlformats.org/officeDocument/2006/relationships/hyperlink" Target="mailto:pedro.soancatl@sat.gob.mx" TargetMode="External"/><Relationship Id="rId265" Type="http://schemas.openxmlformats.org/officeDocument/2006/relationships/hyperlink" Target="mailto:rosa.ballesteros@sat.gob.mx" TargetMode="External"/><Relationship Id="rId286" Type="http://schemas.openxmlformats.org/officeDocument/2006/relationships/hyperlink" Target="mailto:javier.elizondo@sat.gob.mx" TargetMode="External"/><Relationship Id="rId50" Type="http://schemas.openxmlformats.org/officeDocument/2006/relationships/hyperlink" Target="mailto:saul.cardozar@sat.gob.mx" TargetMode="External"/><Relationship Id="rId104" Type="http://schemas.openxmlformats.org/officeDocument/2006/relationships/hyperlink" Target="mailto:silvia.couoh@sat.gob.mx" TargetMode="External"/><Relationship Id="rId125" Type="http://schemas.openxmlformats.org/officeDocument/2006/relationships/hyperlink" Target="mailto:mariana.hernandez@sat.gob.mx" TargetMode="External"/><Relationship Id="rId146" Type="http://schemas.openxmlformats.org/officeDocument/2006/relationships/hyperlink" Target="mailto:ana.ramirez@sat.gob.mx" TargetMode="External"/><Relationship Id="rId167" Type="http://schemas.openxmlformats.org/officeDocument/2006/relationships/hyperlink" Target="mailto:noe.perez@sat.gob.mx" TargetMode="External"/><Relationship Id="rId188" Type="http://schemas.openxmlformats.org/officeDocument/2006/relationships/hyperlink" Target="mailto:dulce.hermosillo@sat.gob.mx" TargetMode="External"/><Relationship Id="rId311" Type="http://schemas.openxmlformats.org/officeDocument/2006/relationships/hyperlink" Target="mailto:rafael.rodriguez@sat.gob.mx" TargetMode="External"/><Relationship Id="rId332" Type="http://schemas.openxmlformats.org/officeDocument/2006/relationships/hyperlink" Target="mailto:leonardo.perez@sat.gob.mx" TargetMode="External"/><Relationship Id="rId353" Type="http://schemas.openxmlformats.org/officeDocument/2006/relationships/hyperlink" Target="mailto:rogelio.martinez@sat.gob.mx" TargetMode="External"/><Relationship Id="rId374" Type="http://schemas.openxmlformats.org/officeDocument/2006/relationships/hyperlink" Target="mailto:adan.gomez@sat.gob.mx" TargetMode="External"/><Relationship Id="rId395" Type="http://schemas.openxmlformats.org/officeDocument/2006/relationships/hyperlink" Target="mailto:lorenzo.gorostiza@sat.gob.mx" TargetMode="External"/><Relationship Id="rId409" Type="http://schemas.openxmlformats.org/officeDocument/2006/relationships/hyperlink" Target="mailto:dalia.hernandez@dat.gob.mx" TargetMode="External"/><Relationship Id="rId71" Type="http://schemas.openxmlformats.org/officeDocument/2006/relationships/hyperlink" Target="mailto:cecilia.ochoa@sat.gob.mx" TargetMode="External"/><Relationship Id="rId92" Type="http://schemas.openxmlformats.org/officeDocument/2006/relationships/hyperlink" Target="mailto:leobardo.sanchez@sat.gob.mx" TargetMode="External"/><Relationship Id="rId213" Type="http://schemas.openxmlformats.org/officeDocument/2006/relationships/hyperlink" Target="mailto:margarita.rodriguez@sat.gob.mx" TargetMode="External"/><Relationship Id="rId234" Type="http://schemas.openxmlformats.org/officeDocument/2006/relationships/hyperlink" Target="mailto:cesar.jimenez@sat.gob.mx" TargetMode="External"/><Relationship Id="rId420" Type="http://schemas.openxmlformats.org/officeDocument/2006/relationships/hyperlink" Target="mailto:daniel.guido@sat.gob.mx" TargetMode="External"/><Relationship Id="rId2" Type="http://schemas.openxmlformats.org/officeDocument/2006/relationships/hyperlink" Target="mailto:maria.guadarrama@sat.gob.mx" TargetMode="External"/><Relationship Id="rId29" Type="http://schemas.openxmlformats.org/officeDocument/2006/relationships/hyperlink" Target="mailto:martha.sanchez@sat.gob.mx" TargetMode="External"/><Relationship Id="rId255" Type="http://schemas.openxmlformats.org/officeDocument/2006/relationships/hyperlink" Target="mailto:dorian.gomezd@sat.gob.mx" TargetMode="External"/><Relationship Id="rId276" Type="http://schemas.openxmlformats.org/officeDocument/2006/relationships/hyperlink" Target="mailto:david.olvera@sat.gob.mx" TargetMode="External"/><Relationship Id="rId297" Type="http://schemas.openxmlformats.org/officeDocument/2006/relationships/hyperlink" Target="mailto:odiseo.salvatierra@sat.gob.mx" TargetMode="External"/><Relationship Id="rId40" Type="http://schemas.openxmlformats.org/officeDocument/2006/relationships/hyperlink" Target="mailto:librada.talavera@sat.gob.mx" TargetMode="External"/><Relationship Id="rId115" Type="http://schemas.openxmlformats.org/officeDocument/2006/relationships/hyperlink" Target="mailto:lucero.moreno@sat.gob.mx" TargetMode="External"/><Relationship Id="rId136" Type="http://schemas.openxmlformats.org/officeDocument/2006/relationships/hyperlink" Target="mailto:alejandro.tejeda@sat.gob.mx" TargetMode="External"/><Relationship Id="rId157" Type="http://schemas.openxmlformats.org/officeDocument/2006/relationships/hyperlink" Target="mailto:edmundo.hernandez@sat.gob.mx" TargetMode="External"/><Relationship Id="rId178" Type="http://schemas.openxmlformats.org/officeDocument/2006/relationships/hyperlink" Target="mailto:gilberto.medina@sat.gob.mx" TargetMode="External"/><Relationship Id="rId301" Type="http://schemas.openxmlformats.org/officeDocument/2006/relationships/hyperlink" Target="mailto:monica.diaz@sat.gob.mx" TargetMode="External"/><Relationship Id="rId322" Type="http://schemas.openxmlformats.org/officeDocument/2006/relationships/hyperlink" Target="mailto:jose.floresortiz@sat.gob.mx" TargetMode="External"/><Relationship Id="rId343" Type="http://schemas.openxmlformats.org/officeDocument/2006/relationships/hyperlink" Target="mailto:raul.martinez@sat.gob.mx" TargetMode="External"/><Relationship Id="rId364" Type="http://schemas.openxmlformats.org/officeDocument/2006/relationships/hyperlink" Target="mailto:rogelio.machado@sat.gob.mx" TargetMode="External"/><Relationship Id="rId61" Type="http://schemas.openxmlformats.org/officeDocument/2006/relationships/hyperlink" Target="mailto:salvador.ledesma.m@sat.gob.mx" TargetMode="External"/><Relationship Id="rId82" Type="http://schemas.openxmlformats.org/officeDocument/2006/relationships/hyperlink" Target="mailto:josefina.oseguera@sat.gob.mx" TargetMode="External"/><Relationship Id="rId199" Type="http://schemas.openxmlformats.org/officeDocument/2006/relationships/hyperlink" Target="mailto:janeth.cabrera.g@sat.gob.mx" TargetMode="External"/><Relationship Id="rId203" Type="http://schemas.openxmlformats.org/officeDocument/2006/relationships/hyperlink" Target="mailto:oscar.bailon@sat.gob.mx" TargetMode="External"/><Relationship Id="rId385" Type="http://schemas.openxmlformats.org/officeDocument/2006/relationships/hyperlink" Target="mailto:ruben.rincon@sat.gob.mx" TargetMode="External"/><Relationship Id="rId19" Type="http://schemas.openxmlformats.org/officeDocument/2006/relationships/hyperlink" Target="mailto:rocio.mijangosd@sat.gob.mx" TargetMode="External"/><Relationship Id="rId224" Type="http://schemas.openxmlformats.org/officeDocument/2006/relationships/hyperlink" Target="mailto:angela.gomez@sat.gob,mx" TargetMode="External"/><Relationship Id="rId245" Type="http://schemas.openxmlformats.org/officeDocument/2006/relationships/hyperlink" Target="mailto:veronica.ponceb@sat.gob.mx" TargetMode="External"/><Relationship Id="rId266" Type="http://schemas.openxmlformats.org/officeDocument/2006/relationships/hyperlink" Target="mailto:victoria.caroc@sat.gob.mx" TargetMode="External"/><Relationship Id="rId287" Type="http://schemas.openxmlformats.org/officeDocument/2006/relationships/hyperlink" Target="mailto:raul.martinez@sat.gob.mx" TargetMode="External"/><Relationship Id="rId410" Type="http://schemas.openxmlformats.org/officeDocument/2006/relationships/hyperlink" Target="mailto:rocio.mijangos@sat.gob.mx" TargetMode="External"/><Relationship Id="rId431" Type="http://schemas.openxmlformats.org/officeDocument/2006/relationships/hyperlink" Target="mailto:karina.morales@sat.gob.mx" TargetMode="External"/><Relationship Id="rId30" Type="http://schemas.openxmlformats.org/officeDocument/2006/relationships/hyperlink" Target="mailto:daniel.guido@sat.gob.mx" TargetMode="External"/><Relationship Id="rId105" Type="http://schemas.openxmlformats.org/officeDocument/2006/relationships/hyperlink" Target="mailto:carlos.cervantes@sat.gob.mx" TargetMode="External"/><Relationship Id="rId126" Type="http://schemas.openxmlformats.org/officeDocument/2006/relationships/hyperlink" Target="mailto:lucero.reyes@sat.gob.mx" TargetMode="External"/><Relationship Id="rId147" Type="http://schemas.openxmlformats.org/officeDocument/2006/relationships/hyperlink" Target="mailto:andrea.castillog@sat.gob.mx" TargetMode="External"/><Relationship Id="rId168" Type="http://schemas.openxmlformats.org/officeDocument/2006/relationships/hyperlink" Target="mailto:enrique.covarrubias@sat.gob.mx" TargetMode="External"/><Relationship Id="rId312" Type="http://schemas.openxmlformats.org/officeDocument/2006/relationships/hyperlink" Target="mailto:marcos.rodriguez@sat.gob.mx" TargetMode="External"/><Relationship Id="rId333" Type="http://schemas.openxmlformats.org/officeDocument/2006/relationships/hyperlink" Target="mailto:armando.escamilla@sat.gob.mx" TargetMode="External"/><Relationship Id="rId354" Type="http://schemas.openxmlformats.org/officeDocument/2006/relationships/hyperlink" Target="mailto:edgar.herrera@sat.gob.mx" TargetMode="External"/><Relationship Id="rId51" Type="http://schemas.openxmlformats.org/officeDocument/2006/relationships/hyperlink" Target="mailto:ma.revilla@sat.gob.mx" TargetMode="External"/><Relationship Id="rId72" Type="http://schemas.openxmlformats.org/officeDocument/2006/relationships/hyperlink" Target="mailto:berenice.perezs@sat.gob.mx" TargetMode="External"/><Relationship Id="rId93" Type="http://schemas.openxmlformats.org/officeDocument/2006/relationships/hyperlink" Target="mailto:maria.talavera@sat.gob.mx" TargetMode="External"/><Relationship Id="rId189" Type="http://schemas.openxmlformats.org/officeDocument/2006/relationships/hyperlink" Target="mailto:erika.heredia@sat.gob.mx" TargetMode="External"/><Relationship Id="rId375" Type="http://schemas.openxmlformats.org/officeDocument/2006/relationships/hyperlink" Target="mailto:marco.aban@sat.gob.mx" TargetMode="External"/><Relationship Id="rId396" Type="http://schemas.openxmlformats.org/officeDocument/2006/relationships/hyperlink" Target="mailto:abraham.plata@sat.gob.mx" TargetMode="External"/><Relationship Id="rId3" Type="http://schemas.openxmlformats.org/officeDocument/2006/relationships/hyperlink" Target="mailto:manuel.tejeda@dssat.sat.gob.mx" TargetMode="External"/><Relationship Id="rId214" Type="http://schemas.openxmlformats.org/officeDocument/2006/relationships/hyperlink" Target="mailto:roberto.mata@sat.gob.mx" TargetMode="External"/><Relationship Id="rId235" Type="http://schemas.openxmlformats.org/officeDocument/2006/relationships/hyperlink" Target="mailto:gilberto.ramirez@sat.gob.mx" TargetMode="External"/><Relationship Id="rId256" Type="http://schemas.openxmlformats.org/officeDocument/2006/relationships/hyperlink" Target="mailto:leticia.moreno@sat.gob.mx" TargetMode="External"/><Relationship Id="rId277" Type="http://schemas.openxmlformats.org/officeDocument/2006/relationships/hyperlink" Target="mailto:arturo.rodriguezb@sat.gob.mx" TargetMode="External"/><Relationship Id="rId298" Type="http://schemas.openxmlformats.org/officeDocument/2006/relationships/hyperlink" Target="mailto:hector.vallejo@sat.gob.mx" TargetMode="External"/><Relationship Id="rId400" Type="http://schemas.openxmlformats.org/officeDocument/2006/relationships/hyperlink" Target="mailto:gilberta.cruz@sat.gob.mx" TargetMode="External"/><Relationship Id="rId421" Type="http://schemas.openxmlformats.org/officeDocument/2006/relationships/hyperlink" Target="mailto:alonso.castaneda@sat.gob,mx" TargetMode="External"/><Relationship Id="rId116" Type="http://schemas.openxmlformats.org/officeDocument/2006/relationships/hyperlink" Target="mailto:sara.beltran@sat.gob.mx" TargetMode="External"/><Relationship Id="rId137" Type="http://schemas.openxmlformats.org/officeDocument/2006/relationships/hyperlink" Target="mailto:jignacio.perez@sat.gob.mx" TargetMode="External"/><Relationship Id="rId158" Type="http://schemas.openxmlformats.org/officeDocument/2006/relationships/hyperlink" Target="mailto:martha.ortiz@sat.gob.mx" TargetMode="External"/><Relationship Id="rId302" Type="http://schemas.openxmlformats.org/officeDocument/2006/relationships/hyperlink" Target="mailto:jose.munoz@sat.gob.mx" TargetMode="External"/><Relationship Id="rId323" Type="http://schemas.openxmlformats.org/officeDocument/2006/relationships/hyperlink" Target="mailto:francisco.iracheta@sat.gob.mx" TargetMode="External"/><Relationship Id="rId344" Type="http://schemas.openxmlformats.org/officeDocument/2006/relationships/hyperlink" Target="mailto:felipe.sanchez@sat.gob.mx" TargetMode="External"/><Relationship Id="rId20" Type="http://schemas.openxmlformats.org/officeDocument/2006/relationships/hyperlink" Target="mailto:jesus.vazquez@sat.gob.mx" TargetMode="External"/><Relationship Id="rId41" Type="http://schemas.openxmlformats.org/officeDocument/2006/relationships/hyperlink" Target="mailto:arturo.acunav@sat.gob.mx" TargetMode="External"/><Relationship Id="rId62" Type="http://schemas.openxmlformats.org/officeDocument/2006/relationships/hyperlink" Target="mailto:aaron.moralesp@sat.gob.mx" TargetMode="External"/><Relationship Id="rId83" Type="http://schemas.openxmlformats.org/officeDocument/2006/relationships/hyperlink" Target="mailto:alejandra.marinv@sat.gob.mx" TargetMode="External"/><Relationship Id="rId179" Type="http://schemas.openxmlformats.org/officeDocument/2006/relationships/hyperlink" Target="mailto:candelario.sanchez@sat.gob.mx" TargetMode="External"/><Relationship Id="rId365" Type="http://schemas.openxmlformats.org/officeDocument/2006/relationships/hyperlink" Target="mailto:saul.ramirez@sat.gob.mx" TargetMode="External"/><Relationship Id="rId386" Type="http://schemas.openxmlformats.org/officeDocument/2006/relationships/hyperlink" Target="mailto:erika.velazquez@sat.gob.mx" TargetMode="External"/><Relationship Id="rId190" Type="http://schemas.openxmlformats.org/officeDocument/2006/relationships/hyperlink" Target="mailto:jose.mendoza@sat.gob.mx" TargetMode="External"/><Relationship Id="rId204" Type="http://schemas.openxmlformats.org/officeDocument/2006/relationships/hyperlink" Target="mailto:martin.sandoval@sat.gob.mx" TargetMode="External"/><Relationship Id="rId225" Type="http://schemas.openxmlformats.org/officeDocument/2006/relationships/hyperlink" Target="mailto:luis.estrada@sat.gob.mx" TargetMode="External"/><Relationship Id="rId246" Type="http://schemas.openxmlformats.org/officeDocument/2006/relationships/hyperlink" Target="mailto:alicia.perezr@sat.gob.mx" TargetMode="External"/><Relationship Id="rId267" Type="http://schemas.openxmlformats.org/officeDocument/2006/relationships/hyperlink" Target="mailto:manuela.camarillo@sat.gob.mx" TargetMode="External"/><Relationship Id="rId288" Type="http://schemas.openxmlformats.org/officeDocument/2006/relationships/hyperlink" Target="mailto:antonio.arizpe@sat.gob.mx" TargetMode="External"/><Relationship Id="rId411" Type="http://schemas.openxmlformats.org/officeDocument/2006/relationships/hyperlink" Target="mailto:sandra.ortiz@sat.gob.mx" TargetMode="External"/><Relationship Id="rId432" Type="http://schemas.openxmlformats.org/officeDocument/2006/relationships/hyperlink" Target="mailto:anahi.cruz@sat.gob.mx" TargetMode="External"/><Relationship Id="rId106" Type="http://schemas.openxmlformats.org/officeDocument/2006/relationships/hyperlink" Target="mailto:gregorio.hernandez@sat.gob.mx" TargetMode="External"/><Relationship Id="rId127" Type="http://schemas.openxmlformats.org/officeDocument/2006/relationships/hyperlink" Target="mailto:nancy.cortes@sat.gob.mx" TargetMode="External"/><Relationship Id="rId313" Type="http://schemas.openxmlformats.org/officeDocument/2006/relationships/hyperlink" Target="mailto:maria.arellano@sat.gob.mx" TargetMode="External"/><Relationship Id="rId10" Type="http://schemas.openxmlformats.org/officeDocument/2006/relationships/hyperlink" Target="mailto:lorenzo.gorostiza@sat.gob.mx" TargetMode="External"/><Relationship Id="rId31" Type="http://schemas.openxmlformats.org/officeDocument/2006/relationships/hyperlink" Target="mailto:alonso.castaneda@sat.gob.mx" TargetMode="External"/><Relationship Id="rId52" Type="http://schemas.openxmlformats.org/officeDocument/2006/relationships/hyperlink" Target="mailto:tania.gomez@sat.gob.mx" TargetMode="External"/><Relationship Id="rId73" Type="http://schemas.openxmlformats.org/officeDocument/2006/relationships/hyperlink" Target="mailto:gabriela.ramirez@sat.gob.mx" TargetMode="External"/><Relationship Id="rId94" Type="http://schemas.openxmlformats.org/officeDocument/2006/relationships/hyperlink" Target="mailto:angel.gonzalez@sat.gob.mx" TargetMode="External"/><Relationship Id="rId148" Type="http://schemas.openxmlformats.org/officeDocument/2006/relationships/hyperlink" Target="mailto:jorge.fuentes@sat.gob.mx" TargetMode="External"/><Relationship Id="rId169" Type="http://schemas.openxmlformats.org/officeDocument/2006/relationships/hyperlink" Target="mailto:maria.armenta@sat.gob.mx" TargetMode="External"/><Relationship Id="rId334" Type="http://schemas.openxmlformats.org/officeDocument/2006/relationships/hyperlink" Target="mailto:roberto.gutierrez@sat.gob.mx" TargetMode="External"/><Relationship Id="rId355" Type="http://schemas.openxmlformats.org/officeDocument/2006/relationships/hyperlink" Target="mailto:joel.rios@sat.gob.mx" TargetMode="External"/><Relationship Id="rId376" Type="http://schemas.openxmlformats.org/officeDocument/2006/relationships/hyperlink" Target="mailto:andres.carrillo@sat.gob.mx" TargetMode="External"/><Relationship Id="rId397" Type="http://schemas.openxmlformats.org/officeDocument/2006/relationships/hyperlink" Target="mailto:manuel.quintero@sat.gob.mx" TargetMode="External"/><Relationship Id="rId4" Type="http://schemas.openxmlformats.org/officeDocument/2006/relationships/hyperlink" Target="mailto:laura.mena@sat.gob.mx" TargetMode="External"/><Relationship Id="rId180" Type="http://schemas.openxmlformats.org/officeDocument/2006/relationships/hyperlink" Target="mailto:juan.salgado@sat.gob.mx" TargetMode="External"/><Relationship Id="rId215" Type="http://schemas.openxmlformats.org/officeDocument/2006/relationships/hyperlink" Target="mailto:maria.jimenez@sat.gob.mx" TargetMode="External"/><Relationship Id="rId236" Type="http://schemas.openxmlformats.org/officeDocument/2006/relationships/hyperlink" Target="mailto:martha.gallardoc@sat.gob.mx" TargetMode="External"/><Relationship Id="rId257" Type="http://schemas.openxmlformats.org/officeDocument/2006/relationships/hyperlink" Target="mailto:manuel.ordonez@sat.gob.mx" TargetMode="External"/><Relationship Id="rId278" Type="http://schemas.openxmlformats.org/officeDocument/2006/relationships/hyperlink" Target="mailto:raul.domingueza@sat.gob.mx" TargetMode="External"/><Relationship Id="rId401" Type="http://schemas.openxmlformats.org/officeDocument/2006/relationships/hyperlink" Target="mailto:apolinar.bernalr@sat.gob.mx" TargetMode="External"/><Relationship Id="rId422" Type="http://schemas.openxmlformats.org/officeDocument/2006/relationships/hyperlink" Target="mailto:marco.correa@sat.gob.mx" TargetMode="External"/><Relationship Id="rId303" Type="http://schemas.openxmlformats.org/officeDocument/2006/relationships/hyperlink" Target="mailto:jaime.perezf@sat.gob.mx" TargetMode="External"/><Relationship Id="rId42" Type="http://schemas.openxmlformats.org/officeDocument/2006/relationships/hyperlink" Target="mailto:rosalba.pena@sat.gob.mx" TargetMode="External"/><Relationship Id="rId84" Type="http://schemas.openxmlformats.org/officeDocument/2006/relationships/hyperlink" Target="mailto:isabel.rodriguez@sat.gob.mx" TargetMode="External"/><Relationship Id="rId138" Type="http://schemas.openxmlformats.org/officeDocument/2006/relationships/hyperlink" Target="mailto:nancy.alvarado@sat.gob.mx" TargetMode="External"/><Relationship Id="rId345" Type="http://schemas.openxmlformats.org/officeDocument/2006/relationships/hyperlink" Target="mailto:ana.ocejo@sat.gob.mx" TargetMode="External"/><Relationship Id="rId387" Type="http://schemas.openxmlformats.org/officeDocument/2006/relationships/hyperlink" Target="mailto:monica.garcia@sat.gob.mx" TargetMode="External"/><Relationship Id="rId191" Type="http://schemas.openxmlformats.org/officeDocument/2006/relationships/hyperlink" Target="mailto:angel.ortiz@sat.gob.mx" TargetMode="External"/><Relationship Id="rId205" Type="http://schemas.openxmlformats.org/officeDocument/2006/relationships/hyperlink" Target="mailto:yolanda.gomez@sat.gob.mx" TargetMode="External"/><Relationship Id="rId247" Type="http://schemas.openxmlformats.org/officeDocument/2006/relationships/hyperlink" Target="mailto:alejandro.mendoza@sat.gob.mx" TargetMode="External"/><Relationship Id="rId412" Type="http://schemas.openxmlformats.org/officeDocument/2006/relationships/hyperlink" Target="mailto:horus.jimeneza@sat.gob.mx" TargetMode="External"/><Relationship Id="rId107" Type="http://schemas.openxmlformats.org/officeDocument/2006/relationships/hyperlink" Target="mailto:vanessa.olachea@sat.gob.mx" TargetMode="External"/><Relationship Id="rId289" Type="http://schemas.openxmlformats.org/officeDocument/2006/relationships/hyperlink" Target="mailto:cesar.olmos@sat.gob.mx" TargetMode="External"/><Relationship Id="rId11" Type="http://schemas.openxmlformats.org/officeDocument/2006/relationships/hyperlink" Target="mailto:andres.dautt@sat.gob.mx" TargetMode="External"/><Relationship Id="rId53" Type="http://schemas.openxmlformats.org/officeDocument/2006/relationships/hyperlink" Target="mailto:enrique.delrio@sat.gob.mx" TargetMode="External"/><Relationship Id="rId149" Type="http://schemas.openxmlformats.org/officeDocument/2006/relationships/hyperlink" Target="mailto:ariel.avalos@sat.gob.mx" TargetMode="External"/><Relationship Id="rId314" Type="http://schemas.openxmlformats.org/officeDocument/2006/relationships/hyperlink" Target="mailto:beatriz.molina@sat.gob.mx" TargetMode="External"/><Relationship Id="rId356" Type="http://schemas.openxmlformats.org/officeDocument/2006/relationships/hyperlink" Target="mailto:genaro.castaneda@sat.gob.mx" TargetMode="External"/><Relationship Id="rId398" Type="http://schemas.openxmlformats.org/officeDocument/2006/relationships/hyperlink" Target="mailto:julio.caamal@sat.gob.mx" TargetMode="External"/><Relationship Id="rId95" Type="http://schemas.openxmlformats.org/officeDocument/2006/relationships/hyperlink" Target="mailto:gladis.cardenas@sat.gob.mx" TargetMode="External"/><Relationship Id="rId160" Type="http://schemas.openxmlformats.org/officeDocument/2006/relationships/hyperlink" Target="mailto:brenda.villanueva@sat.gob.mx" TargetMode="External"/><Relationship Id="rId216" Type="http://schemas.openxmlformats.org/officeDocument/2006/relationships/hyperlink" Target="mailto:janeth.cabrera.g@sat.gob.mx" TargetMode="External"/><Relationship Id="rId423" Type="http://schemas.openxmlformats.org/officeDocument/2006/relationships/hyperlink" Target="mailto:reyes.ornelass@sat.gob.mx" TargetMode="External"/><Relationship Id="rId258" Type="http://schemas.openxmlformats.org/officeDocument/2006/relationships/hyperlink" Target="mailto:cynthia.ortiz@sat.gob.mx" TargetMode="External"/><Relationship Id="rId22" Type="http://schemas.openxmlformats.org/officeDocument/2006/relationships/hyperlink" Target="mailto:hector.salinas@sat.gob.mx" TargetMode="External"/><Relationship Id="rId64" Type="http://schemas.openxmlformats.org/officeDocument/2006/relationships/hyperlink" Target="mailto:juan.sosac@sat.gob.mx" TargetMode="External"/><Relationship Id="rId118" Type="http://schemas.openxmlformats.org/officeDocument/2006/relationships/hyperlink" Target="mailto:leticia.gardu&#241;o@sat.gob.mx" TargetMode="External"/><Relationship Id="rId325" Type="http://schemas.openxmlformats.org/officeDocument/2006/relationships/hyperlink" Target="mailto:jesus.aguilera@sat.gob.mx" TargetMode="External"/><Relationship Id="rId367" Type="http://schemas.openxmlformats.org/officeDocument/2006/relationships/hyperlink" Target="mailto:ricardo.olivera@sat,gob.mx" TargetMode="External"/><Relationship Id="rId171" Type="http://schemas.openxmlformats.org/officeDocument/2006/relationships/hyperlink" Target="mailto:marlene.torres@sat.gob.mx" TargetMode="External"/><Relationship Id="rId227" Type="http://schemas.openxmlformats.org/officeDocument/2006/relationships/hyperlink" Target="mailto:gilberto.macias@sat.gob.mx" TargetMode="External"/><Relationship Id="rId269" Type="http://schemas.openxmlformats.org/officeDocument/2006/relationships/hyperlink" Target="mailto:areli.olavarri@sat.gob.mx" TargetMode="External"/><Relationship Id="rId434" Type="http://schemas.openxmlformats.org/officeDocument/2006/relationships/hyperlink" Target="mailto:alejandra.torres@sat.gob.mx" TargetMode="External"/><Relationship Id="rId33" Type="http://schemas.openxmlformats.org/officeDocument/2006/relationships/hyperlink" Target="mailto:reyes.ornelas@sat.gob.mx" TargetMode="External"/><Relationship Id="rId129" Type="http://schemas.openxmlformats.org/officeDocument/2006/relationships/hyperlink" Target="mailto:maria.guadarramap@sat.gob.mx" TargetMode="External"/><Relationship Id="rId280" Type="http://schemas.openxmlformats.org/officeDocument/2006/relationships/hyperlink" Target="mailto:paul.hernandez@sat.gob.mx" TargetMode="External"/><Relationship Id="rId336" Type="http://schemas.openxmlformats.org/officeDocument/2006/relationships/hyperlink" Target="mailto:jorge.blas@sat.gob.mx" TargetMode="External"/><Relationship Id="rId75" Type="http://schemas.openxmlformats.org/officeDocument/2006/relationships/hyperlink" Target="mailto:blanca.aquino@sat.gob.mx" TargetMode="External"/><Relationship Id="rId140" Type="http://schemas.openxmlformats.org/officeDocument/2006/relationships/hyperlink" Target="mailto:rafael.salasm@sat.gox.mx" TargetMode="External"/><Relationship Id="rId182" Type="http://schemas.openxmlformats.org/officeDocument/2006/relationships/hyperlink" Target="mailto:oscar.lara@sat.gob.mx" TargetMode="External"/><Relationship Id="rId378" Type="http://schemas.openxmlformats.org/officeDocument/2006/relationships/hyperlink" Target="mailto:israel.galan@sat.gob.mx" TargetMode="External"/><Relationship Id="rId403" Type="http://schemas.openxmlformats.org/officeDocument/2006/relationships/hyperlink" Target="mailto:sonia.aguilar@sat.gob.mx" TargetMode="External"/><Relationship Id="rId6" Type="http://schemas.openxmlformats.org/officeDocument/2006/relationships/hyperlink" Target="mailto:jesus.espinosal@sat.gob.mx" TargetMode="External"/><Relationship Id="rId238" Type="http://schemas.openxmlformats.org/officeDocument/2006/relationships/hyperlink" Target="mailto:guadalupe.munozl@sat.gob.mx" TargetMode="External"/><Relationship Id="rId291" Type="http://schemas.openxmlformats.org/officeDocument/2006/relationships/hyperlink" Target="mailto:carlos.saldana@sat.gob.mx" TargetMode="External"/><Relationship Id="rId305" Type="http://schemas.openxmlformats.org/officeDocument/2006/relationships/hyperlink" Target="mailto:francisco.gomez@sat.gob.mx" TargetMode="External"/><Relationship Id="rId347" Type="http://schemas.openxmlformats.org/officeDocument/2006/relationships/hyperlink" Target="mailto:luis.loya@sat.gob.mx" TargetMode="External"/><Relationship Id="rId44" Type="http://schemas.openxmlformats.org/officeDocument/2006/relationships/hyperlink" Target="mailto:humberto.guzman@sat.gob.mx" TargetMode="External"/><Relationship Id="rId86" Type="http://schemas.openxmlformats.org/officeDocument/2006/relationships/hyperlink" Target="mailto:manuel.rodr&#237;guez@sat.gob.mx" TargetMode="External"/><Relationship Id="rId151" Type="http://schemas.openxmlformats.org/officeDocument/2006/relationships/hyperlink" Target="mailto:diana.alvarez@sat.gob.mx" TargetMode="External"/><Relationship Id="rId389" Type="http://schemas.openxmlformats.org/officeDocument/2006/relationships/hyperlink" Target="mailto:abraham.moreno@sat.gob.mx" TargetMode="External"/><Relationship Id="rId193" Type="http://schemas.openxmlformats.org/officeDocument/2006/relationships/hyperlink" Target="mailto:juan.orozco@sat.gob.mx" TargetMode="External"/><Relationship Id="rId207" Type="http://schemas.openxmlformats.org/officeDocument/2006/relationships/hyperlink" Target="mailto:joel.lopez@sat.gob.mx" TargetMode="External"/><Relationship Id="rId249" Type="http://schemas.openxmlformats.org/officeDocument/2006/relationships/hyperlink" Target="mailto:mirna.lopez@sat.gob.mx" TargetMode="External"/><Relationship Id="rId414" Type="http://schemas.openxmlformats.org/officeDocument/2006/relationships/hyperlink" Target="mailto:benjamin.jimenezs@sat.gob.mx" TargetMode="External"/><Relationship Id="rId13" Type="http://schemas.openxmlformats.org/officeDocument/2006/relationships/hyperlink" Target="mailto:manuel.quintero@sat.gob.mx" TargetMode="External"/><Relationship Id="rId109" Type="http://schemas.openxmlformats.org/officeDocument/2006/relationships/hyperlink" Target="mailto:rodolfo.hernandez@sat.gob.mx" TargetMode="External"/><Relationship Id="rId260" Type="http://schemas.openxmlformats.org/officeDocument/2006/relationships/hyperlink" Target="mailto:alma.alcantar@sat.gob.mx" TargetMode="External"/><Relationship Id="rId316" Type="http://schemas.openxmlformats.org/officeDocument/2006/relationships/hyperlink" Target="mailto:sergio.talancon@sat.gob.mx" TargetMode="External"/><Relationship Id="rId55" Type="http://schemas.openxmlformats.org/officeDocument/2006/relationships/hyperlink" Target="mailto:victor.reyes@sat.gob.mx" TargetMode="External"/><Relationship Id="rId97" Type="http://schemas.openxmlformats.org/officeDocument/2006/relationships/hyperlink" Target="mailto:eduardo.velasco@sat.gob.mx" TargetMode="External"/><Relationship Id="rId120" Type="http://schemas.openxmlformats.org/officeDocument/2006/relationships/hyperlink" Target="mailto:jose.ramirez@sat.gob.mx" TargetMode="External"/><Relationship Id="rId358" Type="http://schemas.openxmlformats.org/officeDocument/2006/relationships/hyperlink" Target="mailto:netzahualcoyotl.vera@sat.gob.mx" TargetMode="External"/><Relationship Id="rId162" Type="http://schemas.openxmlformats.org/officeDocument/2006/relationships/hyperlink" Target="mailto:alfonso.mendoza@sat.gob.mx" TargetMode="External"/><Relationship Id="rId218" Type="http://schemas.openxmlformats.org/officeDocument/2006/relationships/hyperlink" Target="mailto:gilberto.ocampo@sat.gob.mx" TargetMode="External"/><Relationship Id="rId425" Type="http://schemas.openxmlformats.org/officeDocument/2006/relationships/hyperlink" Target="mailto:francisco.canchem@sat.gob.mx" TargetMode="External"/><Relationship Id="rId271" Type="http://schemas.openxmlformats.org/officeDocument/2006/relationships/hyperlink" Target="mailto:maria.fabela@sat.gob.mx" TargetMode="External"/><Relationship Id="rId24" Type="http://schemas.openxmlformats.org/officeDocument/2006/relationships/hyperlink" Target="mailto:cesar.silva@sat.gob.mx" TargetMode="External"/><Relationship Id="rId66" Type="http://schemas.openxmlformats.org/officeDocument/2006/relationships/hyperlink" Target="mailto:brenda.matus@sat.gob.mx" TargetMode="External"/><Relationship Id="rId131" Type="http://schemas.openxmlformats.org/officeDocument/2006/relationships/hyperlink" Target="mailto:rosalinda.trevi&#241;o@sat.gob.mx" TargetMode="External"/><Relationship Id="rId327" Type="http://schemas.openxmlformats.org/officeDocument/2006/relationships/hyperlink" Target="mailto:lemuel.perez@sat.gob.mx" TargetMode="External"/><Relationship Id="rId369" Type="http://schemas.openxmlformats.org/officeDocument/2006/relationships/hyperlink" Target="mailto:mario.flores@sat.gob.mx" TargetMode="External"/><Relationship Id="rId173" Type="http://schemas.openxmlformats.org/officeDocument/2006/relationships/hyperlink" Target="mailto:guadalupe.gallegos@sat.gob.mx" TargetMode="External"/><Relationship Id="rId229" Type="http://schemas.openxmlformats.org/officeDocument/2006/relationships/hyperlink" Target="mailto:neri.valdez@sat.gob.mx" TargetMode="External"/><Relationship Id="rId380" Type="http://schemas.openxmlformats.org/officeDocument/2006/relationships/hyperlink" Target="mailto:jose.ikeda@sat.gob.mx" TargetMode="External"/><Relationship Id="rId436" Type="http://schemas.openxmlformats.org/officeDocument/2006/relationships/hyperlink" Target="mailto:jorge.torresc@sat.gob.mx" TargetMode="External"/><Relationship Id="rId240" Type="http://schemas.openxmlformats.org/officeDocument/2006/relationships/hyperlink" Target="mailto:maria.arzola@sat.gob.mx" TargetMode="External"/><Relationship Id="rId35" Type="http://schemas.openxmlformats.org/officeDocument/2006/relationships/hyperlink" Target="mailto:martha.banda@sat.gob.mx" TargetMode="External"/><Relationship Id="rId77" Type="http://schemas.openxmlformats.org/officeDocument/2006/relationships/hyperlink" Target="mailto:lizbeth.roquer@sat.gob.mx" TargetMode="External"/><Relationship Id="rId100" Type="http://schemas.openxmlformats.org/officeDocument/2006/relationships/hyperlink" Target="mailto:angel.mendozar@sat.gob.mx" TargetMode="External"/><Relationship Id="rId282" Type="http://schemas.openxmlformats.org/officeDocument/2006/relationships/hyperlink" Target="mailto:hector.zamudio@sat.gob.mx" TargetMode="External"/><Relationship Id="rId338" Type="http://schemas.openxmlformats.org/officeDocument/2006/relationships/hyperlink" Target="mailto:lazaro.barrios@sat.gob.mx" TargetMode="External"/><Relationship Id="rId8" Type="http://schemas.openxmlformats.org/officeDocument/2006/relationships/hyperlink" Target="mailto:juan.villa@sat.gob.mx" TargetMode="External"/><Relationship Id="rId142" Type="http://schemas.openxmlformats.org/officeDocument/2006/relationships/hyperlink" Target="mailto:fernando.garcial@sat.gob.mx" TargetMode="External"/><Relationship Id="rId184" Type="http://schemas.openxmlformats.org/officeDocument/2006/relationships/hyperlink" Target="mailto:flor.lopez@sat.gob.mx" TargetMode="External"/><Relationship Id="rId391" Type="http://schemas.openxmlformats.org/officeDocument/2006/relationships/hyperlink" Target="mailto:marisela.garcia@sat.gob.mx" TargetMode="External"/><Relationship Id="rId405" Type="http://schemas.openxmlformats.org/officeDocument/2006/relationships/hyperlink" Target="mailto:nalleli.contreras@sat.gob.mx" TargetMode="External"/><Relationship Id="rId251" Type="http://schemas.openxmlformats.org/officeDocument/2006/relationships/hyperlink" Target="mailto:maria.regalado@sat.gob.mx" TargetMode="External"/><Relationship Id="rId46" Type="http://schemas.openxmlformats.org/officeDocument/2006/relationships/hyperlink" Target="mailto:rosamaria.fernandez@sat.gob.mx" TargetMode="External"/><Relationship Id="rId293" Type="http://schemas.openxmlformats.org/officeDocument/2006/relationships/hyperlink" Target="mailto:anibal.peralta@sat.gob.mx" TargetMode="External"/><Relationship Id="rId307" Type="http://schemas.openxmlformats.org/officeDocument/2006/relationships/hyperlink" Target="mailto:armando.fabrizzio@sat.gob.mx" TargetMode="External"/><Relationship Id="rId349" Type="http://schemas.openxmlformats.org/officeDocument/2006/relationships/hyperlink" Target="mailto:erika.martinez@sat.gob.mx" TargetMode="External"/><Relationship Id="rId88" Type="http://schemas.openxmlformats.org/officeDocument/2006/relationships/hyperlink" Target="mailto:sandra.miranda@sat.gob.mx" TargetMode="External"/><Relationship Id="rId111" Type="http://schemas.openxmlformats.org/officeDocument/2006/relationships/hyperlink" Target="mailto:marina.mares@sat.gob.mx" TargetMode="External"/><Relationship Id="rId153" Type="http://schemas.openxmlformats.org/officeDocument/2006/relationships/hyperlink" Target="mailto:ignacio.trujillo@sat.gob.mx" TargetMode="External"/><Relationship Id="rId195" Type="http://schemas.openxmlformats.org/officeDocument/2006/relationships/hyperlink" Target="mailto:rafael.zamora@sat.gob.mx" TargetMode="External"/><Relationship Id="rId209" Type="http://schemas.openxmlformats.org/officeDocument/2006/relationships/hyperlink" Target="mailto:alejandra.escobedo@sat.gob.mx" TargetMode="External"/><Relationship Id="rId360" Type="http://schemas.openxmlformats.org/officeDocument/2006/relationships/hyperlink" Target="mailto:carlos.mercado@sat.gob.mx" TargetMode="External"/><Relationship Id="rId416" Type="http://schemas.openxmlformats.org/officeDocument/2006/relationships/hyperlink" Target="mailto:julio.castillor@sat.gob.mx" TargetMode="External"/><Relationship Id="rId220" Type="http://schemas.openxmlformats.org/officeDocument/2006/relationships/hyperlink" Target="mailto:ismael.escobar@sat.gob.mx" TargetMode="External"/><Relationship Id="rId15" Type="http://schemas.openxmlformats.org/officeDocument/2006/relationships/hyperlink" Target="mailto:gilberta.cruz@sat.gob.mx" TargetMode="External"/><Relationship Id="rId57" Type="http://schemas.openxmlformats.org/officeDocument/2006/relationships/hyperlink" Target="mailto:maria.reynagau@sat.gob.mx" TargetMode="External"/><Relationship Id="rId262" Type="http://schemas.openxmlformats.org/officeDocument/2006/relationships/hyperlink" Target="mailto:pedro.leon@sat.gob.mx" TargetMode="External"/><Relationship Id="rId318" Type="http://schemas.openxmlformats.org/officeDocument/2006/relationships/hyperlink" Target="mailto:josue.santiago@sat.gob.mx" TargetMode="External"/><Relationship Id="rId99" Type="http://schemas.openxmlformats.org/officeDocument/2006/relationships/hyperlink" Target="mailto:ana.tellez@sat.gob.mx" TargetMode="External"/><Relationship Id="rId122" Type="http://schemas.openxmlformats.org/officeDocument/2006/relationships/hyperlink" Target="mailto:alejandro.granados@sat.gob.mx" TargetMode="External"/><Relationship Id="rId164" Type="http://schemas.openxmlformats.org/officeDocument/2006/relationships/hyperlink" Target="mailto:miguel.cervantes@sat.gob.mx" TargetMode="External"/><Relationship Id="rId371" Type="http://schemas.openxmlformats.org/officeDocument/2006/relationships/hyperlink" Target="mailto:angel.martinez@sat.gob.mx" TargetMode="External"/><Relationship Id="rId427" Type="http://schemas.openxmlformats.org/officeDocument/2006/relationships/hyperlink" Target="mailto:hugo.medina@sat.gob.mx" TargetMode="External"/><Relationship Id="rId26" Type="http://schemas.openxmlformats.org/officeDocument/2006/relationships/hyperlink" Target="mailto:jorge.garcia@sat.gob.mx" TargetMode="External"/><Relationship Id="rId231" Type="http://schemas.openxmlformats.org/officeDocument/2006/relationships/hyperlink" Target="mailto:trinidad.lugo@sat.gob.mx" TargetMode="External"/><Relationship Id="rId273" Type="http://schemas.openxmlformats.org/officeDocument/2006/relationships/hyperlink" Target="mailto:hector.sosa@sat.gob.mx" TargetMode="External"/><Relationship Id="rId329" Type="http://schemas.openxmlformats.org/officeDocument/2006/relationships/hyperlink" Target="mailto:cinthia.canizales@sat.gob.mx" TargetMode="External"/><Relationship Id="rId68" Type="http://schemas.openxmlformats.org/officeDocument/2006/relationships/hyperlink" Target="mailto:elizabeth.martinez@sat.gob.mx" TargetMode="External"/><Relationship Id="rId133" Type="http://schemas.openxmlformats.org/officeDocument/2006/relationships/hyperlink" Target="mailto:yasmin.avilas@sat.gob.mx" TargetMode="External"/><Relationship Id="rId175" Type="http://schemas.openxmlformats.org/officeDocument/2006/relationships/hyperlink" Target="mailto:gerardo.lopez@sat.gob.mx" TargetMode="External"/><Relationship Id="rId340" Type="http://schemas.openxmlformats.org/officeDocument/2006/relationships/hyperlink" Target="mailto:juan.cruz@sat.gob.mx" TargetMode="External"/><Relationship Id="rId200" Type="http://schemas.openxmlformats.org/officeDocument/2006/relationships/hyperlink" Target="mailto:jesus.melendez@sat.gob.mx" TargetMode="External"/><Relationship Id="rId382" Type="http://schemas.openxmlformats.org/officeDocument/2006/relationships/hyperlink" Target="mailto:carlos.saldana@sat.gob.mx" TargetMode="External"/><Relationship Id="rId438" Type="http://schemas.openxmlformats.org/officeDocument/2006/relationships/drawing" Target="../drawings/drawing3.xml"/><Relationship Id="rId242" Type="http://schemas.openxmlformats.org/officeDocument/2006/relationships/hyperlink" Target="mailto:dora.hernandez@sat.gob.mx" TargetMode="External"/><Relationship Id="rId284" Type="http://schemas.openxmlformats.org/officeDocument/2006/relationships/hyperlink" Target="mailto:eduardoperezg@sat.gob.mx" TargetMode="External"/><Relationship Id="rId37" Type="http://schemas.openxmlformats.org/officeDocument/2006/relationships/hyperlink" Target="mailto:miguel.banuelos@sat.gob.mx" TargetMode="External"/><Relationship Id="rId79" Type="http://schemas.openxmlformats.org/officeDocument/2006/relationships/hyperlink" Target="mailto:isaac.garcia@sat.gob.mx" TargetMode="External"/><Relationship Id="rId102" Type="http://schemas.openxmlformats.org/officeDocument/2006/relationships/hyperlink" Target="mailto:fanny.hernandez@sat.gob.mx" TargetMode="External"/><Relationship Id="rId144" Type="http://schemas.openxmlformats.org/officeDocument/2006/relationships/hyperlink" Target="mailto:jorge.monsalvo@sat.gob.mx" TargetMode="External"/><Relationship Id="rId90" Type="http://schemas.openxmlformats.org/officeDocument/2006/relationships/hyperlink" Target="mailto:alejandro.garciar@sat.gob.mx" TargetMode="External"/><Relationship Id="rId186" Type="http://schemas.openxmlformats.org/officeDocument/2006/relationships/hyperlink" Target="mailto:luis.garcia@sat.gob.mx" TargetMode="External"/><Relationship Id="rId351" Type="http://schemas.openxmlformats.org/officeDocument/2006/relationships/hyperlink" Target="mailto:ramon.gonzalez@sat.gob.mx" TargetMode="External"/><Relationship Id="rId393" Type="http://schemas.openxmlformats.org/officeDocument/2006/relationships/hyperlink" Target="mailto:jaiem.espinosa@sat.gob.mx" TargetMode="External"/><Relationship Id="rId407" Type="http://schemas.openxmlformats.org/officeDocument/2006/relationships/hyperlink" Target="mailto:marisol.diazc@sat.gob.mx" TargetMode="External"/><Relationship Id="rId211" Type="http://schemas.openxmlformats.org/officeDocument/2006/relationships/hyperlink" Target="mailto:evangelina.armenta@sat.gob.mx" TargetMode="External"/><Relationship Id="rId253" Type="http://schemas.openxmlformats.org/officeDocument/2006/relationships/hyperlink" Target="mailto:nadia.reza@sat.gob.mxnadia.reza@sat.gob.mx" TargetMode="External"/><Relationship Id="rId295" Type="http://schemas.openxmlformats.org/officeDocument/2006/relationships/hyperlink" Target="mailto:roberto.martinez@sat.gob.mx" TargetMode="External"/><Relationship Id="rId309" Type="http://schemas.openxmlformats.org/officeDocument/2006/relationships/hyperlink" Target="mailto:manuel.castro@sat.gob.mx" TargetMode="External"/><Relationship Id="rId48" Type="http://schemas.openxmlformats.org/officeDocument/2006/relationships/hyperlink" Target="mailto:martin.martinez@sat.gob.mx" TargetMode="External"/><Relationship Id="rId113" Type="http://schemas.openxmlformats.org/officeDocument/2006/relationships/hyperlink" Target="mailto:maria.teutla@sat.gob.mx" TargetMode="External"/><Relationship Id="rId320" Type="http://schemas.openxmlformats.org/officeDocument/2006/relationships/hyperlink" Target="mailto:fermin.verduzco@sat.gob.mx" TargetMode="External"/><Relationship Id="rId155" Type="http://schemas.openxmlformats.org/officeDocument/2006/relationships/hyperlink" Target="mailto:guadlupe.loyo@sat.gob.mx" TargetMode="External"/><Relationship Id="rId197" Type="http://schemas.openxmlformats.org/officeDocument/2006/relationships/hyperlink" Target="mailto:jesus.raya@sat.gob.mx" TargetMode="External"/><Relationship Id="rId362" Type="http://schemas.openxmlformats.org/officeDocument/2006/relationships/hyperlink" Target="mailto:abel.vazquez@sat.gob.mx" TargetMode="External"/><Relationship Id="rId418" Type="http://schemas.openxmlformats.org/officeDocument/2006/relationships/hyperlink" Target="mailto:martha.sanchez@sat.gob.mx" TargetMode="External"/><Relationship Id="rId222" Type="http://schemas.openxmlformats.org/officeDocument/2006/relationships/hyperlink" Target="mailto:pedro.moreno@sat.gob.mx" TargetMode="External"/><Relationship Id="rId264" Type="http://schemas.openxmlformats.org/officeDocument/2006/relationships/hyperlink" Target="mailto:maria.godoy@sat.gob.mx" TargetMode="External"/><Relationship Id="rId17" Type="http://schemas.openxmlformats.org/officeDocument/2006/relationships/hyperlink" Target="mailto:maricela.jarquina@sat.gob.mx" TargetMode="External"/><Relationship Id="rId59" Type="http://schemas.openxmlformats.org/officeDocument/2006/relationships/hyperlink" Target="mailto:luis.caballero.e@sat.gob.mx" TargetMode="External"/><Relationship Id="rId124" Type="http://schemas.openxmlformats.org/officeDocument/2006/relationships/hyperlink" Target="mailto:maria.alvarado@sat.gob.mx" TargetMode="External"/><Relationship Id="rId70" Type="http://schemas.openxmlformats.org/officeDocument/2006/relationships/hyperlink" Target="mailto:martin.gomez@sat.gob.mx" TargetMode="External"/><Relationship Id="rId166" Type="http://schemas.openxmlformats.org/officeDocument/2006/relationships/hyperlink" Target="mailto:jesus.ortiz@sat.gob.mx" TargetMode="External"/><Relationship Id="rId331" Type="http://schemas.openxmlformats.org/officeDocument/2006/relationships/hyperlink" Target="mailto:gaspar.tavarez@sat.gob.mx" TargetMode="External"/><Relationship Id="rId373" Type="http://schemas.openxmlformats.org/officeDocument/2006/relationships/hyperlink" Target="mailto:nemesio.rodriguez@sat.gob.mx" TargetMode="External"/><Relationship Id="rId429" Type="http://schemas.openxmlformats.org/officeDocument/2006/relationships/hyperlink" Target="mailto:pedro.soancatl@sat.gob.mx" TargetMode="External"/><Relationship Id="rId1" Type="http://schemas.openxmlformats.org/officeDocument/2006/relationships/hyperlink" Target="mailto:alberto.chamorro@sat.gob.mx" TargetMode="External"/><Relationship Id="rId233" Type="http://schemas.openxmlformats.org/officeDocument/2006/relationships/hyperlink" Target="mailto:gabriela.aldaz@sat.gob.mx" TargetMode="External"/><Relationship Id="rId28" Type="http://schemas.openxmlformats.org/officeDocument/2006/relationships/hyperlink" Target="mailto:roberto.tovar@sat.gob.mx" TargetMode="External"/><Relationship Id="rId275" Type="http://schemas.openxmlformats.org/officeDocument/2006/relationships/hyperlink" Target="mailto:irene.barojas@sat.gob.mx" TargetMode="External"/><Relationship Id="rId300" Type="http://schemas.openxmlformats.org/officeDocument/2006/relationships/hyperlink" Target="mailto:ricardo.arcadia@sat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U42"/>
  <sheetViews>
    <sheetView showGridLines="0" tabSelected="1" view="pageBreakPreview" topLeftCell="A14" zoomScale="130" workbookViewId="0">
      <selection activeCell="O22" sqref="O22:Q22"/>
    </sheetView>
  </sheetViews>
  <sheetFormatPr baseColWidth="10" defaultColWidth="6.7109375" defaultRowHeight="13.5" x14ac:dyDescent="0.25"/>
  <cols>
    <col min="1" max="4" width="3.7109375" style="1" customWidth="1"/>
    <col min="5" max="33" width="4.7109375" style="1" customWidth="1"/>
    <col min="34" max="34" width="3.7109375" style="1" customWidth="1"/>
    <col min="35" max="36" width="4.42578125" style="1" customWidth="1"/>
    <col min="37" max="40" width="3.7109375" style="1" customWidth="1"/>
    <col min="41" max="41" width="7.42578125" style="1" customWidth="1"/>
    <col min="42" max="42" width="6.5703125" style="1" customWidth="1"/>
    <col min="43" max="43" width="5.7109375" style="1" customWidth="1"/>
    <col min="44" max="44" width="5.5703125" style="1" customWidth="1"/>
    <col min="45" max="46" width="5.7109375" style="1" customWidth="1"/>
    <col min="47" max="47" width="8.42578125" style="1" customWidth="1"/>
    <col min="48" max="49" width="5" style="1" customWidth="1"/>
    <col min="50" max="50" width="5.140625" style="1" customWidth="1"/>
    <col min="51" max="51" width="4" style="1" customWidth="1"/>
    <col min="52" max="52" width="6.5703125" style="1" customWidth="1"/>
    <col min="53" max="53" width="9" style="1" customWidth="1"/>
    <col min="54" max="54" width="7.42578125" style="1" customWidth="1"/>
    <col min="55" max="55" width="5.85546875" style="1" customWidth="1"/>
    <col min="56" max="57" width="4.7109375" style="1" customWidth="1"/>
    <col min="58" max="58" width="8.28515625" style="1" customWidth="1"/>
    <col min="59" max="59" width="4.28515625" style="1" customWidth="1"/>
    <col min="60" max="60" width="7" style="1" customWidth="1"/>
    <col min="61" max="61" width="4.28515625" style="1" customWidth="1"/>
    <col min="62" max="65" width="4.7109375" style="1" customWidth="1"/>
    <col min="66" max="67" width="2.7109375" style="1" customWidth="1"/>
    <col min="68" max="68" width="5" style="1" customWidth="1"/>
    <col min="69" max="71" width="4.28515625" style="1" customWidth="1"/>
    <col min="72" max="72" width="3.140625" style="1" customWidth="1"/>
    <col min="73" max="73" width="4.42578125" style="1" customWidth="1"/>
    <col min="74" max="77" width="3.7109375" style="1" customWidth="1"/>
    <col min="78" max="78" width="7" style="1" customWidth="1"/>
    <col min="79" max="81" width="3.7109375" style="1" customWidth="1"/>
    <col min="82" max="93" width="6.7109375" style="1" customWidth="1"/>
    <col min="94" max="97" width="3.7109375" style="1" customWidth="1"/>
    <col min="98" max="16384" width="6.7109375" style="1"/>
  </cols>
  <sheetData>
    <row r="1" spans="1:99" ht="14.4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2"/>
      <c r="AB1" s="2"/>
      <c r="AC1" s="2"/>
      <c r="AD1" s="2"/>
      <c r="AE1" s="2"/>
      <c r="AF1" s="2"/>
      <c r="AG1" s="118"/>
      <c r="AH1" s="118"/>
      <c r="AI1" s="118"/>
      <c r="AJ1" s="118"/>
      <c r="AK1" s="118"/>
      <c r="AL1" s="118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</row>
    <row r="2" spans="1:99" ht="16.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3"/>
      <c r="Z2" s="3"/>
      <c r="AA2" s="4"/>
      <c r="AB2" s="4"/>
      <c r="AC2" s="4"/>
      <c r="AD2" s="4"/>
      <c r="AE2" s="4"/>
      <c r="AF2" s="4"/>
      <c r="AG2" s="119"/>
      <c r="AH2" s="119"/>
      <c r="AI2" s="119"/>
      <c r="AJ2" s="119"/>
      <c r="AK2" s="119"/>
      <c r="AL2" s="119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5" t="s">
        <v>0</v>
      </c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120"/>
      <c r="CG2" s="120"/>
      <c r="CH2" s="120"/>
      <c r="CI2" s="120"/>
      <c r="CJ2" s="120"/>
      <c r="CK2" s="3"/>
      <c r="CL2" s="3"/>
      <c r="CM2" s="3"/>
      <c r="CN2" s="3"/>
      <c r="CO2" s="3"/>
    </row>
    <row r="3" spans="1:99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7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121"/>
      <c r="CG3" s="121"/>
      <c r="CH3" s="121"/>
      <c r="CI3" s="121"/>
      <c r="CJ3" s="121"/>
      <c r="CK3" s="3"/>
      <c r="CL3" s="3"/>
      <c r="CM3" s="3"/>
      <c r="CN3" s="3"/>
      <c r="CO3" s="3"/>
    </row>
    <row r="4" spans="1:99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</row>
    <row r="5" spans="1:99" ht="15.75" customHeight="1" x14ac:dyDescent="0.35">
      <c r="A5" s="5" t="s">
        <v>1</v>
      </c>
      <c r="B5" s="5"/>
      <c r="C5" s="5"/>
      <c r="D5" s="5"/>
      <c r="E5" s="5"/>
      <c r="F5" s="5"/>
      <c r="G5" s="5"/>
      <c r="H5" s="5"/>
      <c r="I5" s="5" t="s">
        <v>2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9"/>
      <c r="AS5" s="9"/>
      <c r="AT5" s="9"/>
      <c r="AU5" s="9"/>
      <c r="AV5" s="9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9"/>
      <c r="BZ5" s="9"/>
      <c r="CA5" s="9"/>
      <c r="CB5" s="9"/>
      <c r="CC5" s="9"/>
      <c r="CD5" s="9"/>
      <c r="CE5" s="5"/>
      <c r="CF5" s="8"/>
      <c r="CG5" s="8"/>
      <c r="CH5" s="8"/>
      <c r="CI5" s="8"/>
      <c r="CJ5" s="9"/>
      <c r="CK5" s="9"/>
      <c r="CL5" s="9"/>
      <c r="CM5" s="9"/>
      <c r="CN5" s="9"/>
      <c r="CO5" s="9"/>
    </row>
    <row r="6" spans="1:99" ht="25.5" customHeight="1" x14ac:dyDescent="0.25">
      <c r="A6" s="122" t="s">
        <v>3</v>
      </c>
      <c r="B6" s="123"/>
      <c r="C6" s="123"/>
      <c r="D6" s="123"/>
      <c r="E6" s="123"/>
      <c r="F6" s="123"/>
      <c r="G6" s="123"/>
      <c r="H6" s="10"/>
      <c r="I6" s="124" t="s">
        <v>4</v>
      </c>
      <c r="J6" s="125"/>
      <c r="K6" s="125"/>
      <c r="L6" s="125"/>
      <c r="M6" s="125"/>
      <c r="N6" s="126"/>
      <c r="O6" s="127" t="s">
        <v>5</v>
      </c>
      <c r="P6" s="127"/>
      <c r="Q6" s="127"/>
      <c r="R6" s="127"/>
      <c r="S6" s="127"/>
      <c r="T6" s="124" t="s">
        <v>6</v>
      </c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4" t="s">
        <v>7</v>
      </c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6"/>
      <c r="BH6" s="6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2"/>
      <c r="BT6" s="11"/>
      <c r="BU6" s="11"/>
      <c r="BV6" s="11"/>
      <c r="BW6" s="11"/>
      <c r="BX6" s="11"/>
      <c r="BY6" s="12"/>
      <c r="BZ6" s="12"/>
      <c r="CA6" s="12"/>
      <c r="CB6" s="12"/>
      <c r="CC6" s="12"/>
      <c r="CD6" s="12"/>
    </row>
    <row r="7" spans="1:99" ht="30" customHeight="1" x14ac:dyDescent="0.25">
      <c r="A7" s="128" t="s">
        <v>8</v>
      </c>
      <c r="B7" s="129"/>
      <c r="C7" s="129"/>
      <c r="D7" s="129"/>
      <c r="E7" s="129"/>
      <c r="F7" s="129"/>
      <c r="G7" s="130"/>
      <c r="H7" s="13"/>
      <c r="I7" s="131" t="s">
        <v>9</v>
      </c>
      <c r="J7" s="132"/>
      <c r="K7" s="132"/>
      <c r="L7" s="132"/>
      <c r="M7" s="132"/>
      <c r="N7" s="133"/>
      <c r="O7" s="134" t="s">
        <v>10</v>
      </c>
      <c r="P7" s="134"/>
      <c r="Q7" s="134"/>
      <c r="R7" s="134"/>
      <c r="S7" s="134"/>
      <c r="T7" s="131" t="str">
        <f>VLOOKUP(O7,Clave!D8:F662,2,0)</f>
        <v>Administración de Arquitectura Tecnológica</v>
      </c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3"/>
      <c r="AN7" s="135" t="str">
        <f>VLOOKUP(O7,Clave!D8:F663,3,0)</f>
        <v>Archivo de Trámite de la Administración de Arquitectura Tecnológica</v>
      </c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7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2"/>
      <c r="BT7" s="15"/>
      <c r="BU7" s="15"/>
      <c r="BV7" s="15"/>
      <c r="BW7" s="15"/>
      <c r="BX7" s="15"/>
      <c r="BY7" s="12"/>
      <c r="BZ7" s="12"/>
      <c r="CA7" s="12"/>
      <c r="CB7" s="12"/>
      <c r="CC7" s="12"/>
      <c r="CD7" s="12"/>
    </row>
    <row r="8" spans="1:99" ht="3.75" customHeight="1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9"/>
      <c r="Z8" s="9"/>
      <c r="AA8" s="16"/>
      <c r="AB8" s="16"/>
      <c r="AC8" s="16"/>
      <c r="AD8" s="16"/>
      <c r="AE8" s="16"/>
      <c r="AF8" s="16"/>
      <c r="AG8" s="16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</row>
    <row r="9" spans="1:99" ht="4.5" customHeigh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17"/>
      <c r="AB9" s="18"/>
      <c r="AC9" s="18"/>
      <c r="AD9" s="18"/>
      <c r="AE9" s="18"/>
      <c r="AF9" s="18"/>
      <c r="AG9" s="18"/>
      <c r="AH9" s="18"/>
      <c r="AI9" s="18"/>
      <c r="AJ9" s="18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</row>
    <row r="10" spans="1:99" ht="14.45" customHeight="1" x14ac:dyDescent="0.25">
      <c r="A10" s="5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138" t="s">
        <v>12</v>
      </c>
      <c r="BS10" s="138"/>
      <c r="BT10" s="138"/>
      <c r="BU10" s="138"/>
      <c r="BV10" s="138"/>
      <c r="BW10" s="138"/>
      <c r="BX10" s="138"/>
      <c r="BY10" s="138"/>
      <c r="BZ10" s="9"/>
      <c r="CA10" s="9"/>
      <c r="CB10" s="9"/>
      <c r="CC10" s="9"/>
      <c r="CD10" s="9"/>
      <c r="CE10" s="9"/>
      <c r="CF10" s="9"/>
      <c r="CG10" s="9"/>
      <c r="CH10" s="3"/>
      <c r="CI10" s="3"/>
      <c r="CJ10" s="3"/>
      <c r="CK10" s="3"/>
      <c r="CL10" s="3"/>
      <c r="CM10" s="3"/>
      <c r="CN10" s="3"/>
      <c r="CO10" s="3"/>
    </row>
    <row r="11" spans="1:99" ht="7.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9"/>
      <c r="Z11" s="9"/>
      <c r="AA11" s="17"/>
      <c r="AB11" s="17"/>
      <c r="AC11" s="17"/>
      <c r="AD11" s="17"/>
      <c r="AE11" s="17"/>
      <c r="AF11" s="17"/>
      <c r="AG11" s="17"/>
      <c r="AH11" s="17"/>
      <c r="AI11" s="17"/>
      <c r="AJ11" s="20"/>
      <c r="AK11" s="17"/>
      <c r="AL11" s="17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</row>
    <row r="12" spans="1:99" ht="62.25" customHeight="1" x14ac:dyDescent="0.25">
      <c r="A12" s="124" t="s">
        <v>13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6"/>
      <c r="M12" s="127" t="s">
        <v>14</v>
      </c>
      <c r="N12" s="127"/>
      <c r="O12" s="127"/>
      <c r="P12" s="127"/>
      <c r="Q12" s="127"/>
      <c r="R12" s="127"/>
      <c r="S12" s="127"/>
      <c r="T12" s="124" t="s">
        <v>15</v>
      </c>
      <c r="U12" s="125"/>
      <c r="V12" s="125"/>
      <c r="W12" s="125"/>
      <c r="X12" s="125"/>
      <c r="Y12" s="125"/>
      <c r="Z12" s="125"/>
      <c r="AA12" s="126"/>
      <c r="AB12" s="139" t="s">
        <v>16</v>
      </c>
      <c r="AC12" s="140"/>
      <c r="AD12" s="140"/>
      <c r="AE12" s="140"/>
      <c r="AF12" s="140"/>
      <c r="AG12" s="141"/>
      <c r="AH12" s="122" t="s">
        <v>17</v>
      </c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42"/>
      <c r="BM12" s="143" t="s">
        <v>18</v>
      </c>
      <c r="BN12" s="143"/>
      <c r="BO12" s="143"/>
      <c r="BP12" s="143"/>
      <c r="BQ12" s="143"/>
      <c r="BR12" s="144" t="s">
        <v>19</v>
      </c>
      <c r="BS12" s="145"/>
      <c r="BT12" s="145"/>
      <c r="BU12" s="145"/>
      <c r="BV12" s="146" t="s">
        <v>20</v>
      </c>
      <c r="BW12" s="147"/>
      <c r="BX12" s="147"/>
      <c r="BY12" s="148"/>
      <c r="BZ12" s="21"/>
      <c r="CA12" s="9"/>
      <c r="CB12" s="9"/>
      <c r="CC12" s="9"/>
      <c r="CD12" s="9"/>
      <c r="CE12" s="9"/>
      <c r="CF12" s="9"/>
      <c r="CG12" s="9"/>
      <c r="CH12" s="9"/>
      <c r="CI12" s="3"/>
      <c r="CJ12" s="3"/>
      <c r="CK12" s="3"/>
      <c r="CL12" s="3"/>
      <c r="CM12" s="3"/>
      <c r="CN12" s="3"/>
      <c r="CO12" s="3"/>
    </row>
    <row r="13" spans="1:99" ht="24.95" customHeight="1" x14ac:dyDescent="0.25">
      <c r="A13" s="149" t="s">
        <v>21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1"/>
      <c r="M13" s="152" t="str">
        <f>VLOOKUP(A13,'Base_Respo_Archivos de Trámite'!$A$8:$G$764,2,0)</f>
        <v>Jefe de Departamento</v>
      </c>
      <c r="N13" s="152"/>
      <c r="O13" s="152"/>
      <c r="P13" s="152"/>
      <c r="Q13" s="152"/>
      <c r="R13" s="152"/>
      <c r="S13" s="152"/>
      <c r="T13" s="153" t="str">
        <f>VLOOKUP(A13,'Base_Respo_Archivos de Trámite'!$A$8:$G$764,7,0)</f>
        <v>erika.velazquez@sat.gob.mx</v>
      </c>
      <c r="U13" s="154"/>
      <c r="V13" s="154"/>
      <c r="W13" s="154"/>
      <c r="X13" s="154"/>
      <c r="Y13" s="154"/>
      <c r="Z13" s="154"/>
      <c r="AA13" s="155"/>
      <c r="AB13" s="153" t="str">
        <f>VLOOKUP(A13,'Base_Respo_Archivos de Trámite'!$A$8:$G$764,6,0)</f>
        <v>(55) 5809 0200 Ext. 50222</v>
      </c>
      <c r="AC13" s="154"/>
      <c r="AD13" s="154"/>
      <c r="AE13" s="154"/>
      <c r="AF13" s="154"/>
      <c r="AG13" s="155"/>
      <c r="AH13" s="149" t="str">
        <f>VLOOKUP(A13,'Base_Respo_Archivos de Trámite'!$A$8:$G$764,4,0)</f>
        <v>3a Cerrada de Cáliz S/N, Col. El Reloj, Coyoacán, C.P. 04640, 
Ciudad de México</v>
      </c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1"/>
      <c r="BM13" s="156">
        <f>VLOOKUP(A13,'Base_Respo_Archivos de Trámite'!$A$9:$G$764,5,0)</f>
        <v>900304000</v>
      </c>
      <c r="BN13" s="157"/>
      <c r="BO13" s="157"/>
      <c r="BP13" s="157"/>
      <c r="BQ13" s="157"/>
      <c r="BR13" s="158">
        <v>1</v>
      </c>
      <c r="BS13" s="159"/>
      <c r="BT13" s="159"/>
      <c r="BU13" s="160"/>
      <c r="BV13" s="161">
        <v>1</v>
      </c>
      <c r="BW13" s="162"/>
      <c r="BX13" s="162"/>
      <c r="BY13" s="163"/>
      <c r="BZ13" s="9"/>
      <c r="CA13" s="9"/>
      <c r="CB13" s="9"/>
      <c r="CC13" s="9"/>
      <c r="CD13" s="12"/>
      <c r="CE13" s="12"/>
      <c r="CF13" s="12"/>
      <c r="CG13" s="12"/>
      <c r="CH13" s="12"/>
    </row>
    <row r="14" spans="1:99" ht="14.25" customHeight="1" x14ac:dyDescent="0.25">
      <c r="A14" s="164" t="s">
        <v>22</v>
      </c>
      <c r="B14" s="164"/>
      <c r="C14" s="164" t="s">
        <v>23</v>
      </c>
      <c r="D14" s="164"/>
      <c r="E14" s="164"/>
      <c r="F14" s="165" t="s">
        <v>24</v>
      </c>
      <c r="G14" s="165"/>
      <c r="H14" s="165"/>
      <c r="I14" s="165" t="s">
        <v>25</v>
      </c>
      <c r="J14" s="165"/>
      <c r="K14" s="165"/>
      <c r="L14" s="165" t="s">
        <v>26</v>
      </c>
      <c r="M14" s="165"/>
      <c r="N14" s="165"/>
      <c r="O14" s="165" t="s">
        <v>27</v>
      </c>
      <c r="P14" s="165"/>
      <c r="Q14" s="165"/>
      <c r="R14" s="166" t="s">
        <v>28</v>
      </c>
      <c r="S14" s="166"/>
      <c r="T14" s="166"/>
      <c r="U14" s="166"/>
      <c r="V14" s="166" t="s">
        <v>29</v>
      </c>
      <c r="W14" s="166"/>
      <c r="X14" s="166"/>
      <c r="Y14" s="166"/>
      <c r="Z14" s="166" t="s">
        <v>30</v>
      </c>
      <c r="AA14" s="166"/>
      <c r="AB14" s="166"/>
      <c r="AC14" s="166"/>
      <c r="AD14" s="166" t="s">
        <v>31</v>
      </c>
      <c r="AE14" s="166"/>
      <c r="AF14" s="166"/>
      <c r="AG14" s="166"/>
      <c r="AH14" s="166" t="s">
        <v>32</v>
      </c>
      <c r="AI14" s="166"/>
      <c r="AJ14" s="166"/>
      <c r="AK14" s="166" t="s">
        <v>33</v>
      </c>
      <c r="AL14" s="166"/>
      <c r="AM14" s="166"/>
      <c r="AN14" s="166"/>
      <c r="AO14" s="23" t="s">
        <v>34</v>
      </c>
      <c r="AP14" s="23" t="s">
        <v>35</v>
      </c>
      <c r="AQ14" s="166" t="s">
        <v>36</v>
      </c>
      <c r="AR14" s="166"/>
      <c r="AS14" s="166"/>
      <c r="AT14" s="166"/>
      <c r="AU14" s="167" t="s">
        <v>37</v>
      </c>
      <c r="AV14" s="167"/>
      <c r="AW14" s="167"/>
      <c r="AX14" s="167"/>
      <c r="AY14" s="167"/>
      <c r="AZ14" s="167"/>
      <c r="BA14" s="167"/>
      <c r="BB14" s="167"/>
      <c r="BC14" s="167"/>
      <c r="BD14" s="167"/>
      <c r="BE14" s="167"/>
      <c r="BF14" s="167"/>
      <c r="BG14" s="167"/>
      <c r="BH14" s="167"/>
      <c r="BI14" s="167"/>
      <c r="BJ14" s="167"/>
      <c r="BK14" s="167"/>
      <c r="BL14" s="167"/>
      <c r="BM14" s="167"/>
      <c r="BN14" s="167"/>
      <c r="BO14" s="167"/>
      <c r="BP14" s="164" t="s">
        <v>38</v>
      </c>
      <c r="BQ14" s="164"/>
      <c r="BR14" s="164"/>
      <c r="BS14" s="164"/>
      <c r="BT14" s="168" t="s">
        <v>39</v>
      </c>
      <c r="BU14" s="168"/>
      <c r="BV14" s="168"/>
      <c r="BW14" s="168"/>
      <c r="BX14" s="168"/>
      <c r="BY14" s="168"/>
      <c r="BZ14" s="168"/>
      <c r="CA14" s="168"/>
      <c r="CB14" s="168"/>
      <c r="CC14" s="168"/>
      <c r="CD14" s="168" t="s">
        <v>40</v>
      </c>
      <c r="CE14" s="168"/>
      <c r="CF14" s="168"/>
      <c r="CG14" s="168" t="s">
        <v>40</v>
      </c>
      <c r="CH14" s="168"/>
      <c r="CI14" s="168"/>
      <c r="CJ14" s="168" t="s">
        <v>40</v>
      </c>
      <c r="CK14" s="168"/>
      <c r="CL14" s="168"/>
      <c r="CM14" s="168" t="s">
        <v>40</v>
      </c>
      <c r="CN14" s="168"/>
      <c r="CO14" s="168"/>
      <c r="CP14" s="24"/>
      <c r="CQ14" s="24"/>
      <c r="CR14" s="24"/>
      <c r="CS14" s="24"/>
      <c r="CT14" s="24"/>
      <c r="CU14" s="24"/>
    </row>
    <row r="15" spans="1:99" ht="14.45" customHeight="1" x14ac:dyDescent="0.25">
      <c r="A15" s="169" t="s">
        <v>41</v>
      </c>
      <c r="B15" s="170"/>
      <c r="C15" s="175" t="s">
        <v>42</v>
      </c>
      <c r="D15" s="175"/>
      <c r="E15" s="175"/>
      <c r="F15" s="175" t="s">
        <v>43</v>
      </c>
      <c r="G15" s="175"/>
      <c r="H15" s="175"/>
      <c r="I15" s="175" t="s">
        <v>44</v>
      </c>
      <c r="J15" s="175"/>
      <c r="K15" s="175"/>
      <c r="L15" s="175" t="s">
        <v>45</v>
      </c>
      <c r="M15" s="175"/>
      <c r="N15" s="175"/>
      <c r="O15" s="175" t="s">
        <v>46</v>
      </c>
      <c r="P15" s="175"/>
      <c r="Q15" s="175"/>
      <c r="R15" s="178" t="s">
        <v>47</v>
      </c>
      <c r="S15" s="179"/>
      <c r="T15" s="179"/>
      <c r="U15" s="179"/>
      <c r="V15" s="179"/>
      <c r="W15" s="179"/>
      <c r="X15" s="179"/>
      <c r="Y15" s="179"/>
      <c r="Z15" s="178" t="s">
        <v>48</v>
      </c>
      <c r="AA15" s="179"/>
      <c r="AB15" s="179"/>
      <c r="AC15" s="179"/>
      <c r="AD15" s="179"/>
      <c r="AE15" s="179"/>
      <c r="AF15" s="179"/>
      <c r="AG15" s="179"/>
      <c r="AH15" s="178" t="s">
        <v>49</v>
      </c>
      <c r="AI15" s="179"/>
      <c r="AJ15" s="182"/>
      <c r="AK15" s="187" t="s">
        <v>50</v>
      </c>
      <c r="AL15" s="188"/>
      <c r="AM15" s="188"/>
      <c r="AN15" s="189"/>
      <c r="AO15" s="178" t="s">
        <v>51</v>
      </c>
      <c r="AP15" s="190" t="s">
        <v>52</v>
      </c>
      <c r="AQ15" s="178" t="s">
        <v>53</v>
      </c>
      <c r="AR15" s="179"/>
      <c r="AS15" s="179"/>
      <c r="AT15" s="182"/>
      <c r="AU15" s="191" t="s">
        <v>54</v>
      </c>
      <c r="AV15" s="194" t="s">
        <v>55</v>
      </c>
      <c r="AW15" s="194"/>
      <c r="AX15" s="194"/>
      <c r="AY15" s="194"/>
      <c r="AZ15" s="170"/>
      <c r="BA15" s="178" t="s">
        <v>56</v>
      </c>
      <c r="BB15" s="179"/>
      <c r="BC15" s="182"/>
      <c r="BD15" s="183" t="s">
        <v>57</v>
      </c>
      <c r="BE15" s="184"/>
      <c r="BF15" s="184"/>
      <c r="BG15" s="184"/>
      <c r="BH15" s="184"/>
      <c r="BI15" s="184"/>
      <c r="BJ15" s="184"/>
      <c r="BK15" s="184"/>
      <c r="BL15" s="184"/>
      <c r="BM15" s="184"/>
      <c r="BN15" s="184"/>
      <c r="BO15" s="185"/>
      <c r="BP15" s="178" t="s">
        <v>58</v>
      </c>
      <c r="BQ15" s="179"/>
      <c r="BR15" s="179"/>
      <c r="BS15" s="182"/>
      <c r="BT15" s="178" t="s">
        <v>59</v>
      </c>
      <c r="BU15" s="179"/>
      <c r="BV15" s="179"/>
      <c r="BW15" s="179"/>
      <c r="BX15" s="179"/>
      <c r="BY15" s="179"/>
      <c r="BZ15" s="179"/>
      <c r="CA15" s="179"/>
      <c r="CB15" s="179"/>
      <c r="CC15" s="182"/>
      <c r="CD15" s="178" t="s">
        <v>60</v>
      </c>
      <c r="CE15" s="179"/>
      <c r="CF15" s="182"/>
      <c r="CG15" s="178" t="s">
        <v>61</v>
      </c>
      <c r="CH15" s="179"/>
      <c r="CI15" s="182"/>
      <c r="CJ15" s="178" t="s">
        <v>62</v>
      </c>
      <c r="CK15" s="179"/>
      <c r="CL15" s="182"/>
      <c r="CM15" s="178" t="s">
        <v>63</v>
      </c>
      <c r="CN15" s="179"/>
      <c r="CO15" s="182"/>
      <c r="CP15" s="26"/>
    </row>
    <row r="16" spans="1:99" ht="14.25" customHeight="1" x14ac:dyDescent="0.25">
      <c r="A16" s="171"/>
      <c r="B16" s="172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80"/>
      <c r="S16" s="181"/>
      <c r="T16" s="181"/>
      <c r="U16" s="181"/>
      <c r="V16" s="181"/>
      <c r="W16" s="181"/>
      <c r="X16" s="181"/>
      <c r="Y16" s="181"/>
      <c r="Z16" s="180"/>
      <c r="AA16" s="181"/>
      <c r="AB16" s="181"/>
      <c r="AC16" s="181"/>
      <c r="AD16" s="181"/>
      <c r="AE16" s="181"/>
      <c r="AF16" s="181"/>
      <c r="AG16" s="181"/>
      <c r="AH16" s="183"/>
      <c r="AI16" s="184"/>
      <c r="AJ16" s="185"/>
      <c r="AK16" s="178" t="s">
        <v>64</v>
      </c>
      <c r="AL16" s="182"/>
      <c r="AM16" s="178" t="s">
        <v>65</v>
      </c>
      <c r="AN16" s="182"/>
      <c r="AO16" s="183"/>
      <c r="AP16" s="190"/>
      <c r="AQ16" s="183"/>
      <c r="AR16" s="184"/>
      <c r="AS16" s="184"/>
      <c r="AT16" s="185"/>
      <c r="AU16" s="192"/>
      <c r="AV16" s="195"/>
      <c r="AW16" s="195"/>
      <c r="AX16" s="195"/>
      <c r="AY16" s="195"/>
      <c r="AZ16" s="172"/>
      <c r="BA16" s="180"/>
      <c r="BB16" s="181"/>
      <c r="BC16" s="186"/>
      <c r="BD16" s="183"/>
      <c r="BE16" s="184"/>
      <c r="BF16" s="184"/>
      <c r="BG16" s="184"/>
      <c r="BH16" s="184"/>
      <c r="BI16" s="184"/>
      <c r="BJ16" s="184"/>
      <c r="BK16" s="184"/>
      <c r="BL16" s="184"/>
      <c r="BM16" s="184"/>
      <c r="BN16" s="184"/>
      <c r="BO16" s="185"/>
      <c r="BP16" s="180"/>
      <c r="BQ16" s="181"/>
      <c r="BR16" s="181"/>
      <c r="BS16" s="186"/>
      <c r="BT16" s="183"/>
      <c r="BU16" s="184"/>
      <c r="BV16" s="184"/>
      <c r="BW16" s="184"/>
      <c r="BX16" s="184"/>
      <c r="BY16" s="184"/>
      <c r="BZ16" s="184"/>
      <c r="CA16" s="184"/>
      <c r="CB16" s="184"/>
      <c r="CC16" s="185"/>
      <c r="CD16" s="183"/>
      <c r="CE16" s="184"/>
      <c r="CF16" s="185"/>
      <c r="CG16" s="183"/>
      <c r="CH16" s="184"/>
      <c r="CI16" s="185"/>
      <c r="CJ16" s="183"/>
      <c r="CK16" s="184"/>
      <c r="CL16" s="185"/>
      <c r="CM16" s="183"/>
      <c r="CN16" s="184"/>
      <c r="CO16" s="185"/>
    </row>
    <row r="17" spans="1:93" ht="26.25" customHeight="1" x14ac:dyDescent="0.25">
      <c r="A17" s="171"/>
      <c r="B17" s="172"/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8" t="s">
        <v>66</v>
      </c>
      <c r="S17" s="179"/>
      <c r="T17" s="179"/>
      <c r="U17" s="182"/>
      <c r="V17" s="178" t="s">
        <v>67</v>
      </c>
      <c r="W17" s="179"/>
      <c r="X17" s="179"/>
      <c r="Y17" s="179"/>
      <c r="Z17" s="178" t="s">
        <v>66</v>
      </c>
      <c r="AA17" s="179"/>
      <c r="AB17" s="179"/>
      <c r="AC17" s="182"/>
      <c r="AD17" s="178" t="s">
        <v>67</v>
      </c>
      <c r="AE17" s="179"/>
      <c r="AF17" s="179"/>
      <c r="AG17" s="179"/>
      <c r="AH17" s="183"/>
      <c r="AI17" s="184"/>
      <c r="AJ17" s="185"/>
      <c r="AK17" s="183"/>
      <c r="AL17" s="185"/>
      <c r="AM17" s="183"/>
      <c r="AN17" s="185"/>
      <c r="AO17" s="183"/>
      <c r="AP17" s="190"/>
      <c r="AQ17" s="183"/>
      <c r="AR17" s="184"/>
      <c r="AS17" s="184"/>
      <c r="AT17" s="185"/>
      <c r="AU17" s="192"/>
      <c r="AV17" s="195"/>
      <c r="AW17" s="195"/>
      <c r="AX17" s="195"/>
      <c r="AY17" s="195"/>
      <c r="AZ17" s="172"/>
      <c r="BA17" s="197" t="s">
        <v>68</v>
      </c>
      <c r="BB17" s="197" t="s">
        <v>69</v>
      </c>
      <c r="BC17" s="197" t="s">
        <v>70</v>
      </c>
      <c r="BD17" s="183"/>
      <c r="BE17" s="184"/>
      <c r="BF17" s="184"/>
      <c r="BG17" s="184"/>
      <c r="BH17" s="184"/>
      <c r="BI17" s="184"/>
      <c r="BJ17" s="184"/>
      <c r="BK17" s="184"/>
      <c r="BL17" s="184"/>
      <c r="BM17" s="184"/>
      <c r="BN17" s="184"/>
      <c r="BO17" s="185"/>
      <c r="BP17" s="200" t="s">
        <v>71</v>
      </c>
      <c r="BQ17" s="200" t="s">
        <v>72</v>
      </c>
      <c r="BR17" s="200" t="s">
        <v>73</v>
      </c>
      <c r="BS17" s="200" t="s">
        <v>74</v>
      </c>
      <c r="BT17" s="183"/>
      <c r="BU17" s="184"/>
      <c r="BV17" s="184"/>
      <c r="BW17" s="184"/>
      <c r="BX17" s="184"/>
      <c r="BY17" s="184"/>
      <c r="BZ17" s="184"/>
      <c r="CA17" s="184"/>
      <c r="CB17" s="184"/>
      <c r="CC17" s="185"/>
      <c r="CD17" s="183"/>
      <c r="CE17" s="184"/>
      <c r="CF17" s="185"/>
      <c r="CG17" s="183"/>
      <c r="CH17" s="184"/>
      <c r="CI17" s="185"/>
      <c r="CJ17" s="183"/>
      <c r="CK17" s="184"/>
      <c r="CL17" s="185"/>
      <c r="CM17" s="183"/>
      <c r="CN17" s="184"/>
      <c r="CO17" s="185"/>
    </row>
    <row r="18" spans="1:93" ht="20.25" customHeight="1" x14ac:dyDescent="0.25">
      <c r="A18" s="171"/>
      <c r="B18" s="172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  <c r="R18" s="180"/>
      <c r="S18" s="181"/>
      <c r="T18" s="181"/>
      <c r="U18" s="186"/>
      <c r="V18" s="180"/>
      <c r="W18" s="181"/>
      <c r="X18" s="181"/>
      <c r="Y18" s="181"/>
      <c r="Z18" s="180"/>
      <c r="AA18" s="181"/>
      <c r="AB18" s="181"/>
      <c r="AC18" s="186"/>
      <c r="AD18" s="180"/>
      <c r="AE18" s="181"/>
      <c r="AF18" s="181"/>
      <c r="AG18" s="181"/>
      <c r="AH18" s="183"/>
      <c r="AI18" s="184"/>
      <c r="AJ18" s="185"/>
      <c r="AK18" s="183"/>
      <c r="AL18" s="185"/>
      <c r="AM18" s="183"/>
      <c r="AN18" s="185"/>
      <c r="AO18" s="183"/>
      <c r="AP18" s="190"/>
      <c r="AQ18" s="183"/>
      <c r="AR18" s="184"/>
      <c r="AS18" s="184"/>
      <c r="AT18" s="185"/>
      <c r="AU18" s="192"/>
      <c r="AV18" s="195"/>
      <c r="AW18" s="195"/>
      <c r="AX18" s="195"/>
      <c r="AY18" s="195"/>
      <c r="AZ18" s="172"/>
      <c r="BA18" s="198"/>
      <c r="BB18" s="198"/>
      <c r="BC18" s="198"/>
      <c r="BD18" s="183"/>
      <c r="BE18" s="184"/>
      <c r="BF18" s="184"/>
      <c r="BG18" s="184"/>
      <c r="BH18" s="184"/>
      <c r="BI18" s="184"/>
      <c r="BJ18" s="184"/>
      <c r="BK18" s="184"/>
      <c r="BL18" s="184"/>
      <c r="BM18" s="184"/>
      <c r="BN18" s="184"/>
      <c r="BO18" s="185"/>
      <c r="BP18" s="201"/>
      <c r="BQ18" s="201"/>
      <c r="BR18" s="201"/>
      <c r="BS18" s="201"/>
      <c r="BT18" s="183"/>
      <c r="BU18" s="184"/>
      <c r="BV18" s="184"/>
      <c r="BW18" s="184"/>
      <c r="BX18" s="184"/>
      <c r="BY18" s="184"/>
      <c r="BZ18" s="184"/>
      <c r="CA18" s="184"/>
      <c r="CB18" s="184"/>
      <c r="CC18" s="185"/>
      <c r="CD18" s="183"/>
      <c r="CE18" s="184"/>
      <c r="CF18" s="185"/>
      <c r="CG18" s="183"/>
      <c r="CH18" s="184"/>
      <c r="CI18" s="185"/>
      <c r="CJ18" s="183"/>
      <c r="CK18" s="184"/>
      <c r="CL18" s="185"/>
      <c r="CM18" s="183"/>
      <c r="CN18" s="184"/>
      <c r="CO18" s="185"/>
    </row>
    <row r="19" spans="1:93" ht="25.5" customHeight="1" x14ac:dyDescent="0.25">
      <c r="A19" s="171"/>
      <c r="B19" s="172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8" t="s">
        <v>75</v>
      </c>
      <c r="S19" s="179"/>
      <c r="T19" s="179"/>
      <c r="U19" s="182"/>
      <c r="V19" s="178" t="s">
        <v>75</v>
      </c>
      <c r="W19" s="179"/>
      <c r="X19" s="179"/>
      <c r="Y19" s="182"/>
      <c r="Z19" s="178" t="s">
        <v>75</v>
      </c>
      <c r="AA19" s="179"/>
      <c r="AB19" s="179"/>
      <c r="AC19" s="182"/>
      <c r="AD19" s="178" t="s">
        <v>75</v>
      </c>
      <c r="AE19" s="179"/>
      <c r="AF19" s="179"/>
      <c r="AG19" s="179"/>
      <c r="AH19" s="183"/>
      <c r="AI19" s="184"/>
      <c r="AJ19" s="185"/>
      <c r="AK19" s="183"/>
      <c r="AL19" s="185"/>
      <c r="AM19" s="183"/>
      <c r="AN19" s="185"/>
      <c r="AO19" s="183"/>
      <c r="AP19" s="190"/>
      <c r="AQ19" s="183"/>
      <c r="AR19" s="184"/>
      <c r="AS19" s="184"/>
      <c r="AT19" s="185"/>
      <c r="AU19" s="192"/>
      <c r="AV19" s="195"/>
      <c r="AW19" s="195"/>
      <c r="AX19" s="195"/>
      <c r="AY19" s="195"/>
      <c r="AZ19" s="172"/>
      <c r="BA19" s="198"/>
      <c r="BB19" s="198"/>
      <c r="BC19" s="198"/>
      <c r="BD19" s="183"/>
      <c r="BE19" s="184"/>
      <c r="BF19" s="184"/>
      <c r="BG19" s="184"/>
      <c r="BH19" s="184"/>
      <c r="BI19" s="184"/>
      <c r="BJ19" s="184"/>
      <c r="BK19" s="184"/>
      <c r="BL19" s="184"/>
      <c r="BM19" s="184"/>
      <c r="BN19" s="184"/>
      <c r="BO19" s="185"/>
      <c r="BP19" s="201"/>
      <c r="BQ19" s="201"/>
      <c r="BR19" s="201"/>
      <c r="BS19" s="201"/>
      <c r="BT19" s="183"/>
      <c r="BU19" s="184"/>
      <c r="BV19" s="184"/>
      <c r="BW19" s="184"/>
      <c r="BX19" s="184"/>
      <c r="BY19" s="184"/>
      <c r="BZ19" s="184"/>
      <c r="CA19" s="184"/>
      <c r="CB19" s="184"/>
      <c r="CC19" s="185"/>
      <c r="CD19" s="183"/>
      <c r="CE19" s="184"/>
      <c r="CF19" s="185"/>
      <c r="CG19" s="183"/>
      <c r="CH19" s="184"/>
      <c r="CI19" s="185"/>
      <c r="CJ19" s="183"/>
      <c r="CK19" s="184"/>
      <c r="CL19" s="185"/>
      <c r="CM19" s="183"/>
      <c r="CN19" s="184"/>
      <c r="CO19" s="185"/>
    </row>
    <row r="20" spans="1:93" ht="25.5" customHeight="1" x14ac:dyDescent="0.25">
      <c r="A20" s="173"/>
      <c r="B20" s="174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27" t="s">
        <v>76</v>
      </c>
      <c r="S20" s="27" t="s">
        <v>77</v>
      </c>
      <c r="T20" s="27" t="s">
        <v>78</v>
      </c>
      <c r="U20" s="27" t="s">
        <v>79</v>
      </c>
      <c r="V20" s="27" t="s">
        <v>76</v>
      </c>
      <c r="W20" s="27" t="s">
        <v>77</v>
      </c>
      <c r="X20" s="27" t="s">
        <v>78</v>
      </c>
      <c r="Y20" s="27" t="s">
        <v>79</v>
      </c>
      <c r="Z20" s="27" t="s">
        <v>76</v>
      </c>
      <c r="AA20" s="27" t="s">
        <v>77</v>
      </c>
      <c r="AB20" s="27" t="s">
        <v>78</v>
      </c>
      <c r="AC20" s="27" t="s">
        <v>79</v>
      </c>
      <c r="AD20" s="27" t="s">
        <v>76</v>
      </c>
      <c r="AE20" s="27" t="s">
        <v>77</v>
      </c>
      <c r="AF20" s="27" t="s">
        <v>78</v>
      </c>
      <c r="AG20" s="28" t="s">
        <v>79</v>
      </c>
      <c r="AH20" s="180"/>
      <c r="AI20" s="181"/>
      <c r="AJ20" s="186"/>
      <c r="AK20" s="180"/>
      <c r="AL20" s="186"/>
      <c r="AM20" s="180"/>
      <c r="AN20" s="186"/>
      <c r="AO20" s="180"/>
      <c r="AP20" s="190"/>
      <c r="AQ20" s="25" t="s">
        <v>80</v>
      </c>
      <c r="AR20" s="29" t="s">
        <v>81</v>
      </c>
      <c r="AS20" s="29" t="s">
        <v>82</v>
      </c>
      <c r="AT20" s="29" t="s">
        <v>83</v>
      </c>
      <c r="AU20" s="193"/>
      <c r="AV20" s="196"/>
      <c r="AW20" s="196"/>
      <c r="AX20" s="196"/>
      <c r="AY20" s="196"/>
      <c r="AZ20" s="174"/>
      <c r="BA20" s="199"/>
      <c r="BB20" s="199"/>
      <c r="BC20" s="199"/>
      <c r="BD20" s="180"/>
      <c r="BE20" s="181"/>
      <c r="BF20" s="181"/>
      <c r="BG20" s="181"/>
      <c r="BH20" s="181"/>
      <c r="BI20" s="181"/>
      <c r="BJ20" s="181"/>
      <c r="BK20" s="181"/>
      <c r="BL20" s="181"/>
      <c r="BM20" s="181"/>
      <c r="BN20" s="181"/>
      <c r="BO20" s="186"/>
      <c r="BP20" s="202"/>
      <c r="BQ20" s="202"/>
      <c r="BR20" s="202"/>
      <c r="BS20" s="202"/>
      <c r="BT20" s="180"/>
      <c r="BU20" s="181"/>
      <c r="BV20" s="181"/>
      <c r="BW20" s="181"/>
      <c r="BX20" s="181"/>
      <c r="BY20" s="181"/>
      <c r="BZ20" s="181"/>
      <c r="CA20" s="181"/>
      <c r="CB20" s="181"/>
      <c r="CC20" s="186"/>
      <c r="CD20" s="180"/>
      <c r="CE20" s="181"/>
      <c r="CF20" s="186"/>
      <c r="CG20" s="180"/>
      <c r="CH20" s="181"/>
      <c r="CI20" s="186"/>
      <c r="CJ20" s="180"/>
      <c r="CK20" s="181"/>
      <c r="CL20" s="186"/>
      <c r="CM20" s="180"/>
      <c r="CN20" s="181"/>
      <c r="CO20" s="186"/>
    </row>
    <row r="21" spans="1:93" s="30" customFormat="1" ht="24.95" customHeight="1" x14ac:dyDescent="0.25">
      <c r="A21" s="203">
        <v>1</v>
      </c>
      <c r="B21" s="204"/>
      <c r="C21" s="205">
        <v>1</v>
      </c>
      <c r="D21" s="205"/>
      <c r="E21" s="205"/>
      <c r="F21" s="205">
        <v>0</v>
      </c>
      <c r="G21" s="205"/>
      <c r="H21" s="205"/>
      <c r="I21" s="205">
        <v>0</v>
      </c>
      <c r="J21" s="205"/>
      <c r="K21" s="205"/>
      <c r="L21" s="206">
        <v>0</v>
      </c>
      <c r="M21" s="206"/>
      <c r="N21" s="206"/>
      <c r="O21" s="206"/>
      <c r="P21" s="206"/>
      <c r="Q21" s="206"/>
      <c r="R21" s="31">
        <v>0</v>
      </c>
      <c r="S21" s="31">
        <v>0</v>
      </c>
      <c r="T21" s="31">
        <v>0</v>
      </c>
      <c r="U21" s="31"/>
      <c r="V21" s="31">
        <v>0</v>
      </c>
      <c r="W21" s="31">
        <v>0</v>
      </c>
      <c r="X21" s="31">
        <v>0</v>
      </c>
      <c r="Y21" s="31"/>
      <c r="Z21" s="31">
        <v>0</v>
      </c>
      <c r="AA21" s="31">
        <v>0</v>
      </c>
      <c r="AB21" s="31">
        <v>0</v>
      </c>
      <c r="AC21" s="31"/>
      <c r="AD21" s="31">
        <v>0</v>
      </c>
      <c r="AE21" s="31">
        <v>0</v>
      </c>
      <c r="AF21" s="31">
        <v>0</v>
      </c>
      <c r="AG21" s="31"/>
      <c r="AH21" s="206">
        <f t="shared" ref="AH21:AH22" si="0">C21+F21+I21+L21+O21-Z21-AA21-AB21-AC21-AD21-AE21-AF21-AG21</f>
        <v>1</v>
      </c>
      <c r="AI21" s="206"/>
      <c r="AJ21" s="206"/>
      <c r="AK21" s="207"/>
      <c r="AL21" s="208"/>
      <c r="AM21" s="207">
        <v>1</v>
      </c>
      <c r="AN21" s="208"/>
      <c r="AO21" s="22">
        <v>6</v>
      </c>
      <c r="AP21" s="32">
        <f t="shared" ref="AP21:AP22" si="1">AO21*0.02</f>
        <v>0.12</v>
      </c>
      <c r="AQ21" s="33"/>
      <c r="AR21" s="33">
        <v>35</v>
      </c>
      <c r="AS21" s="33"/>
      <c r="AT21" s="33"/>
      <c r="AU21" s="34" t="s">
        <v>84</v>
      </c>
      <c r="AV21" s="209" t="str">
        <f>VLOOKUP(AU21,NomSerie!$D$2:$E$24,2,0)</f>
        <v>TECNOLOGÍAS Y SERVICIOS DE LA INFORMACIÓN</v>
      </c>
      <c r="AW21" s="209"/>
      <c r="AX21" s="209"/>
      <c r="AY21" s="209"/>
      <c r="AZ21" s="209"/>
      <c r="BA21" s="210" t="s">
        <v>85</v>
      </c>
      <c r="BB21" s="211"/>
      <c r="BC21" s="212"/>
      <c r="BD21" s="213" t="str">
        <f>VLOOKUP(BA21,NomSerie!$G$29:$H$222,2,0)</f>
        <v>DESARROLLO DE SISTEMAS</v>
      </c>
      <c r="BE21" s="214"/>
      <c r="BF21" s="214"/>
      <c r="BG21" s="214"/>
      <c r="BH21" s="214"/>
      <c r="BI21" s="214"/>
      <c r="BJ21" s="214"/>
      <c r="BK21" s="214"/>
      <c r="BL21" s="214"/>
      <c r="BM21" s="214"/>
      <c r="BN21" s="214"/>
      <c r="BO21" s="215"/>
      <c r="BP21" s="34" t="str">
        <f>IF(ISBLANK(VLOOKUP(BD21,NomSerie!$H$29:$L$222,2,0)), "",VLOOKUP(BD21,NomSerie!$H$29:$L$222,2,0))</f>
        <v>A</v>
      </c>
      <c r="BQ21" s="34" t="str">
        <f>IF(ISBLANK(VLOOKUP(BD21,NomSerie!$H$29:$L$222,3,0)), "",VLOOKUP(BD21,NomSerie!$H$29:$L$222,3,0))</f>
        <v/>
      </c>
      <c r="BR21" s="34" t="str">
        <f>IF(ISBLANK(VLOOKUP(BD21,NomSerie!$H$29:$L$222,4,0)), "",VLOOKUP(BD21,NomSerie!$H$29:$L$222,4,0))</f>
        <v/>
      </c>
      <c r="BS21" s="34" t="str">
        <f>IF(ISBLANK(VLOOKUP(BD21,NomSerie!$H$29:$L$222,5,0)), "",VLOOKUP(BD21,NomSerie!$H$29:$L$222,5,0))</f>
        <v/>
      </c>
      <c r="BT21" s="216" t="s">
        <v>86</v>
      </c>
      <c r="BU21" s="217"/>
      <c r="BV21" s="217"/>
      <c r="BW21" s="217"/>
      <c r="BX21" s="217"/>
      <c r="BY21" s="217"/>
      <c r="BZ21" s="217"/>
      <c r="CA21" s="217"/>
      <c r="CB21" s="217"/>
      <c r="CC21" s="218"/>
      <c r="CD21" s="219"/>
      <c r="CE21" s="220"/>
      <c r="CF21" s="221"/>
      <c r="CG21" s="219"/>
      <c r="CH21" s="220"/>
      <c r="CI21" s="221"/>
      <c r="CJ21" s="219"/>
      <c r="CK21" s="220"/>
      <c r="CL21" s="221"/>
      <c r="CM21" s="219"/>
      <c r="CN21" s="220"/>
      <c r="CO21" s="221"/>
    </row>
    <row r="22" spans="1:93" s="30" customFormat="1" ht="24.95" customHeight="1" x14ac:dyDescent="0.25">
      <c r="A22" s="203">
        <v>2</v>
      </c>
      <c r="B22" s="204"/>
      <c r="C22" s="205">
        <v>1</v>
      </c>
      <c r="D22" s="205"/>
      <c r="E22" s="205"/>
      <c r="F22" s="205">
        <v>0</v>
      </c>
      <c r="G22" s="205"/>
      <c r="H22" s="205"/>
      <c r="I22" s="205">
        <v>0</v>
      </c>
      <c r="J22" s="205"/>
      <c r="K22" s="205"/>
      <c r="L22" s="206">
        <v>0</v>
      </c>
      <c r="M22" s="206"/>
      <c r="N22" s="206"/>
      <c r="O22" s="206"/>
      <c r="P22" s="206"/>
      <c r="Q22" s="206"/>
      <c r="R22" s="31">
        <v>0</v>
      </c>
      <c r="S22" s="31">
        <v>0</v>
      </c>
      <c r="T22" s="31">
        <v>0</v>
      </c>
      <c r="U22" s="31"/>
      <c r="V22" s="31">
        <v>0</v>
      </c>
      <c r="W22" s="31">
        <v>0</v>
      </c>
      <c r="X22" s="31">
        <v>0</v>
      </c>
      <c r="Y22" s="31"/>
      <c r="Z22" s="31">
        <v>0</v>
      </c>
      <c r="AA22" s="31">
        <v>0</v>
      </c>
      <c r="AB22" s="31">
        <v>0</v>
      </c>
      <c r="AC22" s="31"/>
      <c r="AD22" s="31">
        <v>0</v>
      </c>
      <c r="AE22" s="31">
        <v>0</v>
      </c>
      <c r="AF22" s="31">
        <v>0</v>
      </c>
      <c r="AG22" s="31"/>
      <c r="AH22" s="206">
        <f t="shared" si="0"/>
        <v>1</v>
      </c>
      <c r="AI22" s="206"/>
      <c r="AJ22" s="206"/>
      <c r="AK22" s="207"/>
      <c r="AL22" s="208"/>
      <c r="AM22" s="207">
        <v>1</v>
      </c>
      <c r="AN22" s="208"/>
      <c r="AO22" s="22">
        <v>4</v>
      </c>
      <c r="AP22" s="32">
        <f t="shared" si="1"/>
        <v>0.08</v>
      </c>
      <c r="AQ22" s="33"/>
      <c r="AR22" s="33"/>
      <c r="AS22" s="33"/>
      <c r="AT22" s="33"/>
      <c r="AU22" s="34" t="s">
        <v>87</v>
      </c>
      <c r="AV22" s="209" t="str">
        <f>VLOOKUP(AU22,NomSerie!$D$2:$E$24,2,0)</f>
        <v>ASUNTOS JURÍDICOS</v>
      </c>
      <c r="AW22" s="209"/>
      <c r="AX22" s="209"/>
      <c r="AY22" s="209"/>
      <c r="AZ22" s="209"/>
      <c r="BA22" s="210" t="s">
        <v>88</v>
      </c>
      <c r="BB22" s="211"/>
      <c r="BC22" s="212"/>
      <c r="BD22" s="213" t="str">
        <f>VLOOKUP(BA22,NomSerie!$G$29:$H$222,2,0)</f>
        <v>ESTUDIOS, DICTÁMENES E INFORMES</v>
      </c>
      <c r="BE22" s="214"/>
      <c r="BF22" s="214"/>
      <c r="BG22" s="214"/>
      <c r="BH22" s="214"/>
      <c r="BI22" s="214"/>
      <c r="BJ22" s="214"/>
      <c r="BK22" s="214"/>
      <c r="BL22" s="214"/>
      <c r="BM22" s="214"/>
      <c r="BN22" s="214"/>
      <c r="BO22" s="215"/>
      <c r="BP22" s="34" t="str">
        <f>IF(ISBLANK(VLOOKUP(BD22,NomSerie!$H$29:$L$222,2,0)),"",VLOOKUP(BD22,NomSerie!$H$29:$L$222,2,0))</f>
        <v>A</v>
      </c>
      <c r="BQ22" s="34" t="str">
        <f>IF(ISBLANK(VLOOKUP(BD22,NomSerie!$H$29:$L$222,3,0)),"",VLOOKUP(BD22,NomSerie!$H$29:$L$222,3,0))</f>
        <v/>
      </c>
      <c r="BR22" s="34" t="str">
        <f>IF(ISBLANK(VLOOKUP(BD22,NomSerie!$H$29:$L$222,4,0)),"",VLOOKUP(BD22,NomSerie!$H$29:$L$222,4,0))</f>
        <v/>
      </c>
      <c r="BS22" s="34" t="str">
        <f>IF(ISBLANK(VLOOKUP(BD22,NomSerie!$H$29:$L$222,5,0)),"",VLOOKUP(BD22,NomSerie!$H$29:$L$222,5,0))</f>
        <v/>
      </c>
      <c r="BT22" s="216" t="s">
        <v>89</v>
      </c>
      <c r="BU22" s="217"/>
      <c r="BV22" s="217"/>
      <c r="BW22" s="217"/>
      <c r="BX22" s="217"/>
      <c r="BY22" s="217"/>
      <c r="BZ22" s="217"/>
      <c r="CA22" s="217"/>
      <c r="CB22" s="217"/>
      <c r="CC22" s="218"/>
      <c r="CD22" s="219"/>
      <c r="CE22" s="220"/>
      <c r="CF22" s="221"/>
      <c r="CG22" s="219"/>
      <c r="CH22" s="220"/>
      <c r="CI22" s="221"/>
      <c r="CJ22" s="219"/>
      <c r="CK22" s="220"/>
      <c r="CL22" s="221"/>
      <c r="CM22" s="219"/>
      <c r="CN22" s="220"/>
      <c r="CO22" s="221"/>
    </row>
    <row r="23" spans="1:93" ht="24.75" customHeight="1" x14ac:dyDescent="0.25">
      <c r="A23" s="194" t="s">
        <v>90</v>
      </c>
      <c r="B23" s="194"/>
      <c r="C23" s="222">
        <v>2</v>
      </c>
      <c r="D23" s="222"/>
      <c r="E23" s="222"/>
      <c r="F23" s="222">
        <f>SUM(F21:H22)</f>
        <v>0</v>
      </c>
      <c r="G23" s="222"/>
      <c r="H23" s="222"/>
      <c r="I23" s="222">
        <f>SUM(I21:K22)</f>
        <v>0</v>
      </c>
      <c r="J23" s="222"/>
      <c r="K23" s="222"/>
      <c r="L23" s="222">
        <f>SUM(L21:N22)</f>
        <v>0</v>
      </c>
      <c r="M23" s="222"/>
      <c r="N23" s="222"/>
      <c r="O23" s="222">
        <f>SUM(O21:Q22)</f>
        <v>0</v>
      </c>
      <c r="P23" s="222"/>
      <c r="Q23" s="222"/>
      <c r="R23" s="35">
        <f t="shared" ref="R23:AG23" si="2">SUM(R21:R22)</f>
        <v>0</v>
      </c>
      <c r="S23" s="35">
        <f t="shared" si="2"/>
        <v>0</v>
      </c>
      <c r="T23" s="35">
        <f t="shared" si="2"/>
        <v>0</v>
      </c>
      <c r="U23" s="35">
        <f t="shared" si="2"/>
        <v>0</v>
      </c>
      <c r="V23" s="35">
        <f t="shared" si="2"/>
        <v>0</v>
      </c>
      <c r="W23" s="35">
        <f t="shared" si="2"/>
        <v>0</v>
      </c>
      <c r="X23" s="35">
        <f t="shared" si="2"/>
        <v>0</v>
      </c>
      <c r="Y23" s="35">
        <f t="shared" si="2"/>
        <v>0</v>
      </c>
      <c r="Z23" s="35">
        <f t="shared" si="2"/>
        <v>0</v>
      </c>
      <c r="AA23" s="35">
        <f t="shared" si="2"/>
        <v>0</v>
      </c>
      <c r="AB23" s="35">
        <f t="shared" si="2"/>
        <v>0</v>
      </c>
      <c r="AC23" s="35">
        <f t="shared" si="2"/>
        <v>0</v>
      </c>
      <c r="AD23" s="35">
        <f t="shared" si="2"/>
        <v>0</v>
      </c>
      <c r="AE23" s="35">
        <f t="shared" si="2"/>
        <v>0</v>
      </c>
      <c r="AF23" s="35">
        <f t="shared" si="2"/>
        <v>0</v>
      </c>
      <c r="AG23" s="35">
        <f t="shared" si="2"/>
        <v>0</v>
      </c>
      <c r="AH23" s="222">
        <f>SUM(AH21:AJ22)</f>
        <v>2</v>
      </c>
      <c r="AI23" s="222"/>
      <c r="AJ23" s="222"/>
      <c r="AK23" s="223">
        <f>SUM(AK21:AL22)</f>
        <v>0</v>
      </c>
      <c r="AL23" s="224"/>
      <c r="AM23" s="223">
        <f>SUM(AM21:AN22)</f>
        <v>2</v>
      </c>
      <c r="AN23" s="224"/>
      <c r="AO23" s="36">
        <f t="shared" ref="AO23:AT23" si="3">SUM(AO21:AO22)</f>
        <v>10</v>
      </c>
      <c r="AP23" s="37">
        <f>SUM(AP21:AP22)</f>
        <v>0.2</v>
      </c>
      <c r="AQ23" s="37">
        <f t="shared" si="3"/>
        <v>0</v>
      </c>
      <c r="AR23" s="37">
        <f t="shared" si="3"/>
        <v>35</v>
      </c>
      <c r="AS23" s="37">
        <f t="shared" si="3"/>
        <v>0</v>
      </c>
      <c r="AT23" s="37">
        <f t="shared" si="3"/>
        <v>0</v>
      </c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"/>
      <c r="CH23" s="3"/>
      <c r="CI23" s="3"/>
      <c r="CJ23" s="3"/>
      <c r="CK23" s="3"/>
      <c r="CL23" s="3"/>
      <c r="CM23" s="3"/>
      <c r="CN23" s="3"/>
      <c r="CO23" s="3"/>
    </row>
    <row r="24" spans="1:93" s="40" customFormat="1" ht="14.25" customHeight="1" x14ac:dyDescent="0.2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</row>
    <row r="25" spans="1:93" s="40" customFormat="1" ht="14.25" customHeight="1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</row>
    <row r="26" spans="1:93" s="40" customFormat="1" ht="14.25" customHeight="1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</row>
    <row r="27" spans="1:93" s="40" customFormat="1" ht="14.25" customHeight="1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</row>
    <row r="28" spans="1:93" s="40" customFormat="1" ht="14.25" customHeight="1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</row>
    <row r="29" spans="1:93" s="40" customFormat="1" ht="14.25" customHeight="1" x14ac:dyDescent="0.2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</row>
    <row r="30" spans="1:93" s="40" customFormat="1" ht="14.25" customHeight="1" x14ac:dyDescent="0.2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</row>
    <row r="31" spans="1:93" s="40" customFormat="1" ht="14.25" customHeight="1" x14ac:dyDescent="0.2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225" t="s">
        <v>91</v>
      </c>
      <c r="L31" s="225"/>
      <c r="M31" s="225"/>
      <c r="N31" s="225"/>
      <c r="O31" s="225"/>
      <c r="P31" s="225"/>
      <c r="Q31" s="225"/>
      <c r="R31" s="225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BQ31" s="225" t="s">
        <v>92</v>
      </c>
      <c r="BR31" s="225"/>
      <c r="BS31" s="225"/>
      <c r="BT31" s="225"/>
      <c r="BU31" s="225"/>
      <c r="BV31" s="42"/>
    </row>
    <row r="32" spans="1:93" s="40" customFormat="1" ht="14.25" customHeight="1" x14ac:dyDescent="0.25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</row>
    <row r="33" spans="1:90" s="40" customFormat="1" ht="14.25" customHeight="1" x14ac:dyDescent="0.25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</row>
    <row r="34" spans="1:90" s="40" customFormat="1" ht="14.25" customHeight="1" x14ac:dyDescent="0.25">
      <c r="A34" s="43"/>
      <c r="B34" s="43"/>
      <c r="C34" s="43"/>
      <c r="D34" s="43"/>
      <c r="E34" s="43"/>
      <c r="F34" s="43"/>
      <c r="G34" s="43"/>
      <c r="H34" s="226" t="s">
        <v>93</v>
      </c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43"/>
      <c r="W34" s="43"/>
      <c r="X34" s="43"/>
      <c r="Y34" s="43"/>
      <c r="Z34" s="43"/>
      <c r="AA34" s="41"/>
      <c r="AB34" s="41"/>
      <c r="AC34" s="41"/>
      <c r="BK34" s="226" t="s">
        <v>94</v>
      </c>
      <c r="BL34" s="226"/>
      <c r="BM34" s="226"/>
      <c r="BN34" s="226"/>
      <c r="BO34" s="226"/>
      <c r="BP34" s="226"/>
      <c r="BQ34" s="226"/>
      <c r="BR34" s="226"/>
      <c r="BS34" s="226"/>
      <c r="BT34" s="226"/>
      <c r="BU34" s="226"/>
      <c r="BV34" s="226"/>
      <c r="BW34" s="226"/>
      <c r="BX34" s="226"/>
      <c r="BY34" s="226"/>
      <c r="BZ34" s="226"/>
      <c r="CA34" s="226"/>
    </row>
    <row r="35" spans="1:90" s="40" customFormat="1" ht="14.25" customHeight="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CK35" s="225"/>
      <c r="CL35" s="227"/>
    </row>
    <row r="36" spans="1:90" s="40" customFormat="1" ht="14.25" customHeight="1" x14ac:dyDescent="0.25">
      <c r="A36" s="41"/>
      <c r="B36" s="41"/>
      <c r="C36" s="41"/>
      <c r="D36" s="41"/>
      <c r="E36" s="41"/>
      <c r="F36" s="41"/>
      <c r="G36" s="41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1"/>
      <c r="W36" s="41"/>
      <c r="X36" s="41"/>
      <c r="Y36" s="41"/>
      <c r="Z36" s="41"/>
      <c r="AA36" s="41"/>
      <c r="AB36" s="41"/>
      <c r="AC36" s="41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J36" s="46"/>
      <c r="CK36" s="47"/>
      <c r="CL36" s="48"/>
    </row>
    <row r="37" spans="1:90" s="40" customFormat="1" ht="14.25" customHeight="1" x14ac:dyDescent="0.25">
      <c r="A37" s="41"/>
      <c r="B37" s="41"/>
      <c r="C37" s="41"/>
      <c r="D37" s="41"/>
      <c r="E37" s="41"/>
      <c r="F37" s="41"/>
      <c r="G37" s="41"/>
      <c r="H37" s="228" t="s">
        <v>95</v>
      </c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V37" s="41"/>
      <c r="W37" s="41"/>
      <c r="X37" s="41"/>
      <c r="Y37" s="41"/>
      <c r="Z37" s="41"/>
      <c r="AA37" s="41"/>
      <c r="AB37" s="41"/>
      <c r="AC37" s="41"/>
      <c r="BK37" s="228" t="s">
        <v>96</v>
      </c>
      <c r="BL37" s="228"/>
      <c r="BM37" s="228"/>
      <c r="BN37" s="228"/>
      <c r="BO37" s="228"/>
      <c r="BP37" s="228"/>
      <c r="BQ37" s="228"/>
      <c r="BR37" s="228"/>
      <c r="BS37" s="228"/>
      <c r="BT37" s="228"/>
      <c r="BU37" s="228"/>
      <c r="BV37" s="228"/>
      <c r="BW37" s="228"/>
      <c r="BX37" s="228"/>
      <c r="BY37" s="228"/>
      <c r="BZ37" s="228"/>
      <c r="CA37" s="228"/>
    </row>
    <row r="38" spans="1:90" s="40" customFormat="1" ht="14.25" customHeight="1" x14ac:dyDescent="0.25">
      <c r="A38" s="41"/>
      <c r="B38" s="41"/>
      <c r="C38" s="41"/>
      <c r="D38" s="41"/>
      <c r="E38" s="41"/>
      <c r="F38" s="41"/>
      <c r="G38" s="41"/>
      <c r="H38" s="226" t="s">
        <v>97</v>
      </c>
      <c r="I38" s="226"/>
      <c r="J38" s="226"/>
      <c r="K38" s="226"/>
      <c r="L38" s="226"/>
      <c r="M38" s="226"/>
      <c r="N38" s="226"/>
      <c r="O38" s="226"/>
      <c r="P38" s="226"/>
      <c r="Q38" s="226"/>
      <c r="R38" s="226"/>
      <c r="S38" s="226"/>
      <c r="T38" s="226"/>
      <c r="U38" s="226"/>
      <c r="V38" s="41"/>
      <c r="W38" s="41"/>
      <c r="X38" s="41"/>
      <c r="Y38" s="41"/>
      <c r="Z38" s="41"/>
      <c r="AA38" s="41"/>
      <c r="AB38" s="41"/>
      <c r="AC38" s="41"/>
      <c r="BK38" s="226" t="s">
        <v>98</v>
      </c>
      <c r="BL38" s="226"/>
      <c r="BM38" s="226"/>
      <c r="BN38" s="226"/>
      <c r="BO38" s="226"/>
      <c r="BP38" s="226"/>
      <c r="BQ38" s="226"/>
      <c r="BR38" s="226"/>
      <c r="BS38" s="226"/>
      <c r="BT38" s="226"/>
      <c r="BU38" s="226"/>
      <c r="BV38" s="226"/>
      <c r="BW38" s="226"/>
      <c r="BX38" s="226"/>
      <c r="BY38" s="226"/>
      <c r="BZ38" s="226"/>
      <c r="CA38" s="226"/>
    </row>
    <row r="39" spans="1:90" s="40" customFormat="1" x14ac:dyDescent="0.25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9"/>
      <c r="AB39" s="49"/>
      <c r="AC39" s="49"/>
    </row>
    <row r="40" spans="1:90" s="40" customFormat="1" x14ac:dyDescent="0.25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9"/>
      <c r="AB40" s="49"/>
      <c r="AC40" s="49"/>
    </row>
    <row r="41" spans="1:90" s="40" customFormat="1" x14ac:dyDescent="0.25">
      <c r="AB41" s="49"/>
      <c r="AC41" s="49"/>
    </row>
    <row r="42" spans="1:90" x14ac:dyDescent="0.25">
      <c r="AB42" s="50"/>
      <c r="AC42" s="50"/>
    </row>
  </sheetData>
  <sheetProtection algorithmName="SHA-512" hashValue="OcDEHul5wdz7ukdtoDdDSMM+FipY1S77LO35z21EizpWBpPjJeVpy2bjsDvZQc3/04c9854AAkVKUW4ZERyl0w==" saltValue="P49k3f1zxJTgQF0G/bH/yw==" spinCount="100000" sheet="1" objects="1" deleteRows="0"/>
  <mergeCells count="143">
    <mergeCell ref="K31:R31"/>
    <mergeCell ref="BQ31:BU31"/>
    <mergeCell ref="H34:U34"/>
    <mergeCell ref="BK34:CA34"/>
    <mergeCell ref="CK35:CL35"/>
    <mergeCell ref="H37:U37"/>
    <mergeCell ref="BK37:CA37"/>
    <mergeCell ref="H38:U38"/>
    <mergeCell ref="BK38:CA38"/>
    <mergeCell ref="CM22:CO22"/>
    <mergeCell ref="A23:B23"/>
    <mergeCell ref="C23:E23"/>
    <mergeCell ref="F23:H23"/>
    <mergeCell ref="I23:K23"/>
    <mergeCell ref="L23:N23"/>
    <mergeCell ref="O23:Q23"/>
    <mergeCell ref="AH23:AJ23"/>
    <mergeCell ref="AK23:AL23"/>
    <mergeCell ref="AM23:AN23"/>
    <mergeCell ref="AV21:AZ21"/>
    <mergeCell ref="BA21:BC21"/>
    <mergeCell ref="BD21:BO21"/>
    <mergeCell ref="BT21:CC21"/>
    <mergeCell ref="CD21:CF21"/>
    <mergeCell ref="CG21:CI21"/>
    <mergeCell ref="CJ21:CL21"/>
    <mergeCell ref="CM21:CO21"/>
    <mergeCell ref="A22:B22"/>
    <mergeCell ref="C22:E22"/>
    <mergeCell ref="F22:H22"/>
    <mergeCell ref="I22:K22"/>
    <mergeCell ref="L22:N22"/>
    <mergeCell ref="O22:Q22"/>
    <mergeCell ref="AH22:AJ22"/>
    <mergeCell ref="AK22:AL22"/>
    <mergeCell ref="AM22:AN22"/>
    <mergeCell ref="AV22:AZ22"/>
    <mergeCell ref="BA22:BC22"/>
    <mergeCell ref="BD22:BO22"/>
    <mergeCell ref="BT22:CC22"/>
    <mergeCell ref="CD22:CF22"/>
    <mergeCell ref="CG22:CI22"/>
    <mergeCell ref="CJ22:CL22"/>
    <mergeCell ref="A21:B21"/>
    <mergeCell ref="C21:E21"/>
    <mergeCell ref="F21:H21"/>
    <mergeCell ref="I21:K21"/>
    <mergeCell ref="L21:N21"/>
    <mergeCell ref="O21:Q21"/>
    <mergeCell ref="AH21:AJ21"/>
    <mergeCell ref="AK21:AL21"/>
    <mergeCell ref="AM21:AN21"/>
    <mergeCell ref="CG15:CI20"/>
    <mergeCell ref="CJ15:CL20"/>
    <mergeCell ref="CM15:CO20"/>
    <mergeCell ref="AK16:AL20"/>
    <mergeCell ref="AM16:AN20"/>
    <mergeCell ref="R17:U18"/>
    <mergeCell ref="V17:Y18"/>
    <mergeCell ref="Z17:AC18"/>
    <mergeCell ref="AD17:AG18"/>
    <mergeCell ref="BA17:BA20"/>
    <mergeCell ref="BB17:BB20"/>
    <mergeCell ref="BC17:BC20"/>
    <mergeCell ref="BP17:BP20"/>
    <mergeCell ref="BQ17:BQ20"/>
    <mergeCell ref="BR17:BR20"/>
    <mergeCell ref="BS17:BS20"/>
    <mergeCell ref="R19:U19"/>
    <mergeCell ref="V19:Y19"/>
    <mergeCell ref="Z19:AC19"/>
    <mergeCell ref="AD19:AG19"/>
    <mergeCell ref="CD14:CF14"/>
    <mergeCell ref="CG14:CI14"/>
    <mergeCell ref="CJ14:CL14"/>
    <mergeCell ref="CM14:CO14"/>
    <mergeCell ref="A15:B20"/>
    <mergeCell ref="C15:E20"/>
    <mergeCell ref="F15:H20"/>
    <mergeCell ref="I15:K20"/>
    <mergeCell ref="L15:N20"/>
    <mergeCell ref="O15:Q20"/>
    <mergeCell ref="R15:Y16"/>
    <mergeCell ref="Z15:AG16"/>
    <mergeCell ref="AH15:AJ20"/>
    <mergeCell ref="AK15:AN15"/>
    <mergeCell ref="AO15:AO20"/>
    <mergeCell ref="AP15:AP20"/>
    <mergeCell ref="AQ15:AT19"/>
    <mergeCell ref="AU15:AU20"/>
    <mergeCell ref="AV15:AZ20"/>
    <mergeCell ref="BA15:BC16"/>
    <mergeCell ref="BD15:BO20"/>
    <mergeCell ref="BP15:BS16"/>
    <mergeCell ref="BT15:CC20"/>
    <mergeCell ref="CD15:CF20"/>
    <mergeCell ref="A13:L13"/>
    <mergeCell ref="M13:S13"/>
    <mergeCell ref="T13:AA13"/>
    <mergeCell ref="AB13:AG13"/>
    <mergeCell ref="AH13:BL13"/>
    <mergeCell ref="BM13:BQ13"/>
    <mergeCell ref="BR13:BU13"/>
    <mergeCell ref="BV13:BY13"/>
    <mergeCell ref="A14:B14"/>
    <mergeCell ref="C14:E14"/>
    <mergeCell ref="F14:H14"/>
    <mergeCell ref="I14:K14"/>
    <mergeCell ref="L14:N14"/>
    <mergeCell ref="O14:Q14"/>
    <mergeCell ref="R14:U14"/>
    <mergeCell ref="V14:Y14"/>
    <mergeCell ref="Z14:AC14"/>
    <mergeCell ref="AD14:AG14"/>
    <mergeCell ref="AH14:AJ14"/>
    <mergeCell ref="AK14:AN14"/>
    <mergeCell ref="AQ14:AT14"/>
    <mergeCell ref="AU14:BO14"/>
    <mergeCell ref="BP14:BS14"/>
    <mergeCell ref="BT14:CC14"/>
    <mergeCell ref="A7:G7"/>
    <mergeCell ref="I7:N7"/>
    <mergeCell ref="O7:S7"/>
    <mergeCell ref="T7:AM7"/>
    <mergeCell ref="AN7:BG7"/>
    <mergeCell ref="BR10:BY10"/>
    <mergeCell ref="A12:L12"/>
    <mergeCell ref="M12:S12"/>
    <mergeCell ref="T12:AA12"/>
    <mergeCell ref="AB12:AG12"/>
    <mergeCell ref="AH12:BL12"/>
    <mergeCell ref="BM12:BQ12"/>
    <mergeCell ref="BR12:BU12"/>
    <mergeCell ref="BV12:BY12"/>
    <mergeCell ref="AG1:AL1"/>
    <mergeCell ref="AG2:AL2"/>
    <mergeCell ref="CF2:CJ2"/>
    <mergeCell ref="CF3:CJ3"/>
    <mergeCell ref="A6:G6"/>
    <mergeCell ref="I6:N6"/>
    <mergeCell ref="O6:S6"/>
    <mergeCell ref="T6:AM6"/>
    <mergeCell ref="AN6:BG6"/>
  </mergeCells>
  <dataValidations count="10">
    <dataValidation showInputMessage="1" showErrorMessage="1" sqref="AN7 BH7:BR7" xr:uid="{00000000-0002-0000-0000-000000000000}"/>
    <dataValidation errorStyle="warning" allowBlank="1" showInputMessage="1" showErrorMessage="1" errorTitle="Clave Correcta" error="Seleccionar Dato de Lista" sqref="H7" xr:uid="{00000000-0002-0000-0000-000001000000}"/>
    <dataValidation allowBlank="1" showInputMessage="1" showErrorMessage="1" sqref="AB13 BM13:BQ13 M13:T13 AH13" xr:uid="{00000000-0002-0000-0000-000002000000}"/>
    <dataValidation type="list" allowBlank="1" showInputMessage="1" showErrorMessage="1" sqref="CF3" xr:uid="{001D00B4-0080-4DED-9E61-009A00320087}">
      <formula1>#REF!</formula1>
    </dataValidation>
    <dataValidation type="list" allowBlank="1" showInputMessage="1" showErrorMessage="1" sqref="O7:S7" xr:uid="{00010039-00CB-43E2-BCC4-001B001800D2}">
      <formula1>INDIRECT(SUBSTITUTE($I$7," ","_"))</formula1>
    </dataValidation>
    <dataValidation type="list" errorStyle="warning" showInputMessage="1" showErrorMessage="1" errorTitle="Clave Correcta" error="Seleccionar Dato de Lista" sqref="I7:N7" xr:uid="{004A006B-004B-4D94-A0AA-002100540091}">
      <formula1>INDIRECT(SUBSTITUTE($A$7," ","_"))</formula1>
    </dataValidation>
    <dataValidation type="list" allowBlank="1" showInputMessage="1" showErrorMessage="1" sqref="A7:G7" xr:uid="{006200A6-006D-47DB-A7FE-000A00040033}">
      <formula1>Tipo_de_Archivo</formula1>
    </dataValidation>
    <dataValidation type="list" allowBlank="1" showInputMessage="1" showErrorMessage="1" sqref="AU21:AU22" xr:uid="{009200A9-00B0-40C0-A765-00FC0040009F}">
      <formula1>Código_Serie</formula1>
    </dataValidation>
    <dataValidation type="list" allowBlank="1" showInputMessage="1" showErrorMessage="1" sqref="BA21:BC22" xr:uid="{002000AC-0024-4D8F-9BC0-00EA00C400C8}">
      <formula1>INDIRECT(SUBSTITUTE(AV21," ","_"))</formula1>
    </dataValidation>
    <dataValidation type="list" allowBlank="1" showInputMessage="1" showErrorMessage="1" sqref="A13:L13" xr:uid="{004C0056-0053-4918-B0B1-00E800CD0078}">
      <formula1>INDIRECT(SUBSTITUTE($AN$7," ","_"))</formula1>
    </dataValidation>
  </dataValidations>
  <printOptions horizontalCentered="1"/>
  <pageMargins left="0.51181102362204722" right="0.39370078740157477" top="0.35433070866141736" bottom="0.35433070866141736" header="0.31496062992125984" footer="0.31496062992125984"/>
  <pageSetup paperSize="9" scale="29" fitToHeight="2" orientation="landscape" r:id="rId1"/>
  <headerFooter>
    <oddFooter>&amp;RHoja &amp;P de &amp;N hojas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662"/>
  <sheetViews>
    <sheetView showGridLines="0" topLeftCell="J133" zoomScale="80" workbookViewId="0">
      <selection activeCell="U141" sqref="U141"/>
    </sheetView>
  </sheetViews>
  <sheetFormatPr baseColWidth="10" defaultColWidth="11.42578125" defaultRowHeight="13.5" x14ac:dyDescent="0.25"/>
  <cols>
    <col min="1" max="1" width="11.42578125" style="12"/>
    <col min="2" max="2" width="149.42578125" style="51" customWidth="1"/>
    <col min="3" max="7" width="41" style="12" customWidth="1"/>
    <col min="8" max="12" width="11.42578125" style="12"/>
    <col min="13" max="13" width="10" style="12" customWidth="1"/>
    <col min="14" max="14" width="16.42578125" style="12" bestFit="1" customWidth="1"/>
    <col min="15" max="17" width="11.42578125" style="12"/>
    <col min="18" max="18" width="17.7109375" style="12" bestFit="1" customWidth="1"/>
    <col min="19" max="20" width="16.7109375" style="12" bestFit="1" customWidth="1"/>
    <col min="21" max="21" width="16.42578125" style="12" bestFit="1" customWidth="1"/>
    <col min="22" max="22" width="16.42578125" style="12" customWidth="1"/>
    <col min="23" max="25" width="17.140625" style="12" bestFit="1" customWidth="1"/>
    <col min="26" max="26" width="18.42578125" style="12" customWidth="1"/>
    <col min="27" max="27" width="17.140625" style="12" bestFit="1" customWidth="1"/>
    <col min="28" max="28" width="17.28515625" style="12" customWidth="1"/>
    <col min="29" max="29" width="17.140625" style="12" bestFit="1" customWidth="1"/>
    <col min="30" max="30" width="17.7109375" style="12" bestFit="1" customWidth="1"/>
    <col min="31" max="16384" width="11.42578125" style="12"/>
  </cols>
  <sheetData>
    <row r="1" spans="1:30" ht="18" x14ac:dyDescent="0.35">
      <c r="B1" s="52" t="s">
        <v>99</v>
      </c>
    </row>
    <row r="2" spans="1:30" ht="15" x14ac:dyDescent="0.3">
      <c r="B2" s="53" t="s">
        <v>100</v>
      </c>
    </row>
    <row r="3" spans="1:30" ht="15" x14ac:dyDescent="0.3">
      <c r="B3" s="53" t="s">
        <v>101</v>
      </c>
    </row>
    <row r="4" spans="1:30" x14ac:dyDescent="0.25">
      <c r="B4" s="54" t="s">
        <v>102</v>
      </c>
    </row>
    <row r="6" spans="1:30" ht="21.75" x14ac:dyDescent="0.25">
      <c r="B6" s="55" t="s">
        <v>103</v>
      </c>
    </row>
    <row r="8" spans="1:30" s="56" customFormat="1" x14ac:dyDescent="0.25">
      <c r="A8" s="57"/>
      <c r="B8" s="58" t="s">
        <v>104</v>
      </c>
      <c r="C8" s="58" t="s">
        <v>105</v>
      </c>
      <c r="D8" s="58" t="s">
        <v>106</v>
      </c>
      <c r="E8" s="59" t="s">
        <v>6</v>
      </c>
      <c r="F8" s="58" t="s">
        <v>104</v>
      </c>
      <c r="G8" s="59"/>
      <c r="H8" s="56" t="s">
        <v>107</v>
      </c>
      <c r="I8" s="56" t="s">
        <v>3</v>
      </c>
      <c r="J8" s="60" t="s">
        <v>108</v>
      </c>
      <c r="K8" s="60" t="s">
        <v>8</v>
      </c>
      <c r="L8" s="60" t="s">
        <v>109</v>
      </c>
      <c r="O8" s="56" t="s">
        <v>110</v>
      </c>
      <c r="P8" s="56" t="s">
        <v>111</v>
      </c>
      <c r="Q8" s="56" t="s">
        <v>112</v>
      </c>
      <c r="R8" s="61" t="s">
        <v>9</v>
      </c>
      <c r="S8" s="61" t="s">
        <v>113</v>
      </c>
      <c r="T8" s="61" t="s">
        <v>114</v>
      </c>
      <c r="U8" s="61" t="s">
        <v>115</v>
      </c>
      <c r="V8" s="61" t="s">
        <v>116</v>
      </c>
      <c r="W8" s="61" t="s">
        <v>117</v>
      </c>
      <c r="X8" s="61" t="s">
        <v>118</v>
      </c>
      <c r="Y8" s="61" t="s">
        <v>119</v>
      </c>
      <c r="Z8" s="61" t="s">
        <v>120</v>
      </c>
      <c r="AA8" s="61" t="s">
        <v>121</v>
      </c>
      <c r="AB8" s="61" t="s">
        <v>122</v>
      </c>
      <c r="AC8" s="61" t="s">
        <v>123</v>
      </c>
      <c r="AD8" s="61" t="s">
        <v>124</v>
      </c>
    </row>
    <row r="9" spans="1:30" ht="27" x14ac:dyDescent="0.25">
      <c r="A9" s="57">
        <v>1</v>
      </c>
      <c r="B9" s="62" t="s">
        <v>125</v>
      </c>
      <c r="C9" s="63" t="s">
        <v>126</v>
      </c>
      <c r="D9" s="63" t="s">
        <v>127</v>
      </c>
      <c r="E9" s="62" t="s">
        <v>128</v>
      </c>
      <c r="F9" s="62" t="s">
        <v>125</v>
      </c>
      <c r="G9" s="64" t="str">
        <f>TRIM(F9)</f>
        <v>Archivo de Trámite de la Subadministración de Gestión y Análisis Gerencial</v>
      </c>
      <c r="H9" s="60" t="s">
        <v>122</v>
      </c>
      <c r="I9" s="60" t="s">
        <v>8</v>
      </c>
      <c r="J9" s="60" t="s">
        <v>112</v>
      </c>
      <c r="K9" s="60" t="s">
        <v>9</v>
      </c>
      <c r="L9" s="60" t="s">
        <v>124</v>
      </c>
      <c r="M9" s="65" t="s">
        <v>129</v>
      </c>
      <c r="N9" s="12" t="str">
        <f>CONCATENATE(C9,$M$9)</f>
        <v>800.00.01.01.00-T</v>
      </c>
      <c r="O9" s="60" t="s">
        <v>9</v>
      </c>
      <c r="P9" s="60" t="s">
        <v>130</v>
      </c>
      <c r="Q9" s="60" t="s">
        <v>131</v>
      </c>
      <c r="R9" s="66" t="s">
        <v>132</v>
      </c>
      <c r="S9" s="67" t="s">
        <v>133</v>
      </c>
      <c r="T9" s="67" t="s">
        <v>134</v>
      </c>
      <c r="U9" s="67" t="s">
        <v>135</v>
      </c>
      <c r="V9" s="67" t="s">
        <v>136</v>
      </c>
      <c r="W9" s="67" t="s">
        <v>137</v>
      </c>
      <c r="X9" s="67" t="s">
        <v>138</v>
      </c>
      <c r="Y9" s="67" t="s">
        <v>139</v>
      </c>
      <c r="Z9" s="67" t="s">
        <v>140</v>
      </c>
      <c r="AA9" s="67" t="s">
        <v>141</v>
      </c>
      <c r="AB9" s="67" t="s">
        <v>127</v>
      </c>
      <c r="AC9" s="67" t="s">
        <v>142</v>
      </c>
      <c r="AD9" s="67" t="s">
        <v>143</v>
      </c>
    </row>
    <row r="10" spans="1:30" ht="27" x14ac:dyDescent="0.25">
      <c r="A10" s="57">
        <v>2</v>
      </c>
      <c r="B10" s="62" t="s">
        <v>144</v>
      </c>
      <c r="C10" s="63" t="s">
        <v>145</v>
      </c>
      <c r="D10" s="63" t="s">
        <v>146</v>
      </c>
      <c r="E10" s="62" t="s">
        <v>147</v>
      </c>
      <c r="F10" s="62" t="s">
        <v>144</v>
      </c>
      <c r="G10" s="64" t="str">
        <f t="shared" ref="G10:G73" si="0">TRIM(F10)</f>
        <v>Archivo de Trámite de la Administración Central de Operación Aduanera</v>
      </c>
      <c r="H10" s="60" t="s">
        <v>122</v>
      </c>
      <c r="I10" s="60" t="s">
        <v>109</v>
      </c>
      <c r="J10" s="60"/>
      <c r="K10" s="60" t="s">
        <v>113</v>
      </c>
      <c r="L10" s="60" t="s">
        <v>148</v>
      </c>
      <c r="M10" s="65" t="s">
        <v>149</v>
      </c>
      <c r="N10" s="12" t="str">
        <f t="shared" ref="N10:N73" si="1">CONCATENATE(C10,$M$9)</f>
        <v>800.01.00.00.00-T</v>
      </c>
      <c r="O10" s="60" t="s">
        <v>113</v>
      </c>
      <c r="P10" s="60"/>
      <c r="Q10" s="60"/>
      <c r="R10" s="68" t="s">
        <v>150</v>
      </c>
      <c r="S10" s="67" t="s">
        <v>151</v>
      </c>
      <c r="T10" s="67" t="s">
        <v>152</v>
      </c>
      <c r="U10" s="67" t="s">
        <v>153</v>
      </c>
      <c r="W10" s="67" t="s">
        <v>154</v>
      </c>
      <c r="X10" s="67" t="s">
        <v>155</v>
      </c>
      <c r="Y10" s="67" t="s">
        <v>156</v>
      </c>
      <c r="Z10" s="67" t="s">
        <v>157</v>
      </c>
      <c r="AA10" s="67" t="s">
        <v>158</v>
      </c>
      <c r="AB10" s="67" t="s">
        <v>146</v>
      </c>
      <c r="AD10" s="67" t="s">
        <v>159</v>
      </c>
    </row>
    <row r="11" spans="1:30" ht="27" x14ac:dyDescent="0.25">
      <c r="A11" s="57">
        <v>3</v>
      </c>
      <c r="B11" s="62" t="s">
        <v>160</v>
      </c>
      <c r="C11" s="63" t="s">
        <v>161</v>
      </c>
      <c r="D11" s="63" t="s">
        <v>162</v>
      </c>
      <c r="E11" s="62" t="s">
        <v>163</v>
      </c>
      <c r="F11" s="62" t="s">
        <v>160</v>
      </c>
      <c r="G11" s="64" t="str">
        <f t="shared" si="0"/>
        <v>Archivo de Trámite de la Administración de Operación Aduanera 1</v>
      </c>
      <c r="H11" s="60" t="s">
        <v>122</v>
      </c>
      <c r="I11" s="60" t="s">
        <v>108</v>
      </c>
      <c r="J11" s="60"/>
      <c r="K11" s="60" t="s">
        <v>114</v>
      </c>
      <c r="L11" s="60"/>
      <c r="N11" s="12" t="str">
        <f t="shared" si="1"/>
        <v>800.01.01.00.00-T</v>
      </c>
      <c r="O11" s="60" t="s">
        <v>114</v>
      </c>
      <c r="P11" s="60"/>
      <c r="Q11" s="60"/>
      <c r="R11" s="68" t="s">
        <v>164</v>
      </c>
      <c r="S11" s="67" t="s">
        <v>165</v>
      </c>
      <c r="T11" s="67" t="s">
        <v>166</v>
      </c>
      <c r="U11" s="67" t="s">
        <v>167</v>
      </c>
      <c r="W11" s="67" t="s">
        <v>168</v>
      </c>
      <c r="X11" s="67" t="s">
        <v>169</v>
      </c>
      <c r="Y11" s="67" t="s">
        <v>170</v>
      </c>
      <c r="Z11" s="67" t="s">
        <v>171</v>
      </c>
      <c r="AA11" s="67" t="s">
        <v>172</v>
      </c>
      <c r="AB11" s="67" t="s">
        <v>162</v>
      </c>
      <c r="AD11" s="67" t="s">
        <v>173</v>
      </c>
    </row>
    <row r="12" spans="1:30" ht="27" x14ac:dyDescent="0.25">
      <c r="A12" s="57">
        <v>4</v>
      </c>
      <c r="B12" s="62" t="s">
        <v>174</v>
      </c>
      <c r="C12" s="63" t="s">
        <v>175</v>
      </c>
      <c r="D12" s="63" t="s">
        <v>176</v>
      </c>
      <c r="E12" s="62" t="s">
        <v>177</v>
      </c>
      <c r="F12" s="62" t="s">
        <v>174</v>
      </c>
      <c r="G12" s="64" t="str">
        <f t="shared" si="0"/>
        <v>Archivo de Trámite de la Administración de Operación Aduanera 2</v>
      </c>
      <c r="H12" s="60" t="s">
        <v>122</v>
      </c>
      <c r="I12" s="60"/>
      <c r="J12" s="60"/>
      <c r="K12" s="60" t="s">
        <v>115</v>
      </c>
      <c r="L12" s="60"/>
      <c r="N12" s="12" t="str">
        <f t="shared" si="1"/>
        <v>800.01.02.00.00-T</v>
      </c>
      <c r="O12" s="60" t="s">
        <v>115</v>
      </c>
      <c r="P12" s="60"/>
      <c r="Q12" s="60"/>
      <c r="R12" s="68" t="s">
        <v>178</v>
      </c>
      <c r="S12" s="67" t="s">
        <v>179</v>
      </c>
      <c r="T12" s="67" t="s">
        <v>180</v>
      </c>
      <c r="U12" s="67" t="s">
        <v>181</v>
      </c>
      <c r="W12" s="67" t="s">
        <v>182</v>
      </c>
      <c r="X12" s="67" t="s">
        <v>183</v>
      </c>
      <c r="Y12" s="67" t="s">
        <v>184</v>
      </c>
      <c r="Z12" s="67" t="s">
        <v>185</v>
      </c>
      <c r="AA12" s="67" t="s">
        <v>186</v>
      </c>
      <c r="AB12" s="67" t="s">
        <v>176</v>
      </c>
      <c r="AD12" s="67" t="s">
        <v>187</v>
      </c>
    </row>
    <row r="13" spans="1:30" ht="27" x14ac:dyDescent="0.25">
      <c r="A13" s="57">
        <v>5</v>
      </c>
      <c r="B13" s="62" t="s">
        <v>188</v>
      </c>
      <c r="C13" s="63" t="s">
        <v>189</v>
      </c>
      <c r="D13" s="63" t="s">
        <v>190</v>
      </c>
      <c r="E13" s="62" t="s">
        <v>191</v>
      </c>
      <c r="F13" s="62" t="s">
        <v>188</v>
      </c>
      <c r="G13" s="64" t="str">
        <f t="shared" si="0"/>
        <v>Archivo de Trámite de la Administración de Operación Aduanera 4</v>
      </c>
      <c r="H13" s="60" t="s">
        <v>122</v>
      </c>
      <c r="I13" s="60"/>
      <c r="J13" s="60"/>
      <c r="K13" s="60" t="s">
        <v>116</v>
      </c>
      <c r="L13" s="60"/>
      <c r="N13" s="12" t="str">
        <f t="shared" si="1"/>
        <v>800.01.04.00.00-T</v>
      </c>
      <c r="O13" s="60" t="s">
        <v>116</v>
      </c>
      <c r="P13" s="60"/>
      <c r="Q13" s="60"/>
      <c r="R13" s="68" t="s">
        <v>192</v>
      </c>
      <c r="S13" s="67" t="s">
        <v>193</v>
      </c>
      <c r="T13" s="67" t="s">
        <v>194</v>
      </c>
      <c r="U13" s="67" t="s">
        <v>195</v>
      </c>
      <c r="W13" s="67" t="s">
        <v>196</v>
      </c>
      <c r="X13" s="67" t="s">
        <v>197</v>
      </c>
      <c r="Y13" s="67" t="s">
        <v>198</v>
      </c>
      <c r="Z13" s="67" t="s">
        <v>199</v>
      </c>
      <c r="AA13" s="67" t="s">
        <v>200</v>
      </c>
      <c r="AB13" s="67" t="s">
        <v>190</v>
      </c>
      <c r="AD13" s="67" t="s">
        <v>201</v>
      </c>
    </row>
    <row r="14" spans="1:30" ht="27" x14ac:dyDescent="0.25">
      <c r="A14" s="57">
        <v>6</v>
      </c>
      <c r="B14" s="62" t="s">
        <v>202</v>
      </c>
      <c r="C14" s="63" t="s">
        <v>203</v>
      </c>
      <c r="D14" s="63" t="s">
        <v>204</v>
      </c>
      <c r="E14" s="62" t="s">
        <v>205</v>
      </c>
      <c r="F14" s="62" t="s">
        <v>202</v>
      </c>
      <c r="G14" s="64" t="str">
        <f t="shared" si="0"/>
        <v>Archivo de Trámite de la Administración de Operación Aduanera 5</v>
      </c>
      <c r="H14" s="60" t="s">
        <v>122</v>
      </c>
      <c r="I14" s="60"/>
      <c r="J14" s="60"/>
      <c r="K14" s="60" t="s">
        <v>117</v>
      </c>
      <c r="L14" s="60"/>
      <c r="N14" s="12" t="str">
        <f t="shared" si="1"/>
        <v>800.01.05.00.00-T</v>
      </c>
      <c r="O14" s="60" t="s">
        <v>117</v>
      </c>
      <c r="P14" s="60"/>
      <c r="Q14" s="60"/>
      <c r="R14" s="68" t="s">
        <v>206</v>
      </c>
      <c r="S14" s="67" t="s">
        <v>207</v>
      </c>
      <c r="T14" s="67" t="s">
        <v>208</v>
      </c>
      <c r="U14" s="67" t="s">
        <v>209</v>
      </c>
      <c r="W14" s="67" t="s">
        <v>210</v>
      </c>
      <c r="X14" s="67" t="s">
        <v>211</v>
      </c>
      <c r="Y14" s="67" t="s">
        <v>212</v>
      </c>
      <c r="Z14" s="67" t="s">
        <v>213</v>
      </c>
      <c r="AA14" s="67" t="s">
        <v>214</v>
      </c>
      <c r="AB14" s="67" t="s">
        <v>204</v>
      </c>
      <c r="AD14" s="67" t="s">
        <v>215</v>
      </c>
    </row>
    <row r="15" spans="1:30" ht="27" x14ac:dyDescent="0.25">
      <c r="A15" s="57">
        <v>7</v>
      </c>
      <c r="B15" s="62" t="s">
        <v>216</v>
      </c>
      <c r="C15" s="63" t="s">
        <v>217</v>
      </c>
      <c r="D15" s="63" t="s">
        <v>218</v>
      </c>
      <c r="E15" s="62" t="s">
        <v>219</v>
      </c>
      <c r="F15" s="62" t="s">
        <v>216</v>
      </c>
      <c r="G15" s="64" t="str">
        <f t="shared" si="0"/>
        <v>Archivo de Trámite de la Administración de Operación Aduanera 6</v>
      </c>
      <c r="H15" s="60" t="s">
        <v>122</v>
      </c>
      <c r="I15" s="60"/>
      <c r="J15" s="60"/>
      <c r="K15" s="12" t="s">
        <v>118</v>
      </c>
      <c r="L15" s="60"/>
      <c r="N15" s="12" t="str">
        <f t="shared" si="1"/>
        <v>800.01.06.00.00-T</v>
      </c>
      <c r="O15" s="12" t="s">
        <v>118</v>
      </c>
      <c r="R15" s="68" t="s">
        <v>220</v>
      </c>
      <c r="S15" s="67" t="s">
        <v>221</v>
      </c>
      <c r="U15" s="67" t="s">
        <v>222</v>
      </c>
      <c r="W15" s="67" t="s">
        <v>223</v>
      </c>
      <c r="X15" s="67" t="s">
        <v>224</v>
      </c>
      <c r="Y15" s="67" t="s">
        <v>225</v>
      </c>
      <c r="Z15" s="67" t="s">
        <v>226</v>
      </c>
      <c r="AA15" s="67" t="s">
        <v>227</v>
      </c>
      <c r="AB15" s="67" t="s">
        <v>218</v>
      </c>
      <c r="AD15" s="67" t="s">
        <v>228</v>
      </c>
    </row>
    <row r="16" spans="1:30" ht="27" x14ac:dyDescent="0.25">
      <c r="A16" s="57">
        <v>8</v>
      </c>
      <c r="B16" s="62" t="s">
        <v>229</v>
      </c>
      <c r="C16" s="63" t="s">
        <v>230</v>
      </c>
      <c r="D16" s="63" t="s">
        <v>231</v>
      </c>
      <c r="E16" s="62" t="s">
        <v>232</v>
      </c>
      <c r="F16" s="62" t="s">
        <v>229</v>
      </c>
      <c r="G16" s="64" t="str">
        <f t="shared" si="0"/>
        <v>Archivo de Trámite de la Administración de Operación Aduanera 7</v>
      </c>
      <c r="H16" s="60" t="s">
        <v>122</v>
      </c>
      <c r="I16" s="60"/>
      <c r="J16" s="60"/>
      <c r="K16" s="60" t="s">
        <v>119</v>
      </c>
      <c r="L16" s="60"/>
      <c r="N16" s="12" t="str">
        <f t="shared" si="1"/>
        <v>800.01.07.00.00-T</v>
      </c>
      <c r="O16" s="60" t="s">
        <v>119</v>
      </c>
      <c r="P16" s="60"/>
      <c r="Q16" s="60"/>
      <c r="R16" s="67" t="s">
        <v>233</v>
      </c>
      <c r="S16" s="67" t="s">
        <v>234</v>
      </c>
      <c r="U16" s="67" t="s">
        <v>235</v>
      </c>
      <c r="W16" s="67" t="s">
        <v>236</v>
      </c>
      <c r="X16" s="67" t="s">
        <v>237</v>
      </c>
      <c r="Y16" s="67" t="s">
        <v>238</v>
      </c>
      <c r="Z16" s="67" t="s">
        <v>239</v>
      </c>
      <c r="AA16" s="67" t="s">
        <v>240</v>
      </c>
      <c r="AB16" s="67" t="s">
        <v>231</v>
      </c>
      <c r="AD16" s="67" t="s">
        <v>241</v>
      </c>
    </row>
    <row r="17" spans="1:30" ht="27" x14ac:dyDescent="0.25">
      <c r="A17" s="57">
        <v>9</v>
      </c>
      <c r="B17" s="62" t="s">
        <v>242</v>
      </c>
      <c r="C17" s="63" t="s">
        <v>243</v>
      </c>
      <c r="D17" s="63" t="s">
        <v>244</v>
      </c>
      <c r="E17" s="62" t="s">
        <v>245</v>
      </c>
      <c r="F17" s="62" t="s">
        <v>242</v>
      </c>
      <c r="G17" s="64" t="str">
        <f t="shared" si="0"/>
        <v>Archivo de Trámite de la Administración de Apoyo Jurídico de Aduanas 1</v>
      </c>
      <c r="H17" s="60" t="s">
        <v>122</v>
      </c>
      <c r="I17" s="60"/>
      <c r="J17" s="60"/>
      <c r="K17" s="60" t="s">
        <v>120</v>
      </c>
      <c r="L17" s="60"/>
      <c r="N17" s="12" t="str">
        <f t="shared" si="1"/>
        <v>800.02.01.00.00-T</v>
      </c>
      <c r="O17" s="60" t="s">
        <v>120</v>
      </c>
      <c r="P17" s="60"/>
      <c r="Q17" s="60"/>
      <c r="R17" s="67" t="s">
        <v>246</v>
      </c>
      <c r="S17" s="67" t="s">
        <v>247</v>
      </c>
      <c r="U17" s="67" t="s">
        <v>248</v>
      </c>
      <c r="W17" s="67" t="s">
        <v>249</v>
      </c>
      <c r="X17" s="67" t="s">
        <v>250</v>
      </c>
      <c r="Y17" s="67" t="s">
        <v>251</v>
      </c>
      <c r="Z17" s="67" t="s">
        <v>252</v>
      </c>
      <c r="AA17" s="67" t="s">
        <v>253</v>
      </c>
      <c r="AB17" s="67" t="s">
        <v>244</v>
      </c>
      <c r="AD17" s="67" t="s">
        <v>254</v>
      </c>
    </row>
    <row r="18" spans="1:30" ht="27" x14ac:dyDescent="0.25">
      <c r="A18" s="57">
        <v>10</v>
      </c>
      <c r="B18" s="62" t="s">
        <v>255</v>
      </c>
      <c r="C18" s="63" t="s">
        <v>256</v>
      </c>
      <c r="D18" s="63" t="s">
        <v>257</v>
      </c>
      <c r="E18" s="62" t="s">
        <v>258</v>
      </c>
      <c r="F18" s="62" t="s">
        <v>255</v>
      </c>
      <c r="G18" s="64" t="str">
        <f t="shared" si="0"/>
        <v>Archivo de Trámite de la Administración de Apoyo Jurídico de Aduanas 2</v>
      </c>
      <c r="H18" s="60" t="s">
        <v>122</v>
      </c>
      <c r="I18" s="60"/>
      <c r="J18" s="60"/>
      <c r="K18" s="12" t="s">
        <v>121</v>
      </c>
      <c r="L18" s="60"/>
      <c r="N18" s="12" t="str">
        <f t="shared" si="1"/>
        <v>800.02.02.00.00-T</v>
      </c>
      <c r="O18" s="12" t="s">
        <v>121</v>
      </c>
      <c r="R18" s="67" t="s">
        <v>259</v>
      </c>
      <c r="S18" s="67" t="s">
        <v>260</v>
      </c>
      <c r="U18" s="67" t="s">
        <v>261</v>
      </c>
      <c r="W18" s="67" t="s">
        <v>262</v>
      </c>
      <c r="X18" s="67" t="s">
        <v>263</v>
      </c>
      <c r="Y18" s="67" t="s">
        <v>264</v>
      </c>
      <c r="Z18" s="67" t="s">
        <v>265</v>
      </c>
      <c r="AA18" s="67" t="s">
        <v>266</v>
      </c>
      <c r="AB18" s="67" t="s">
        <v>257</v>
      </c>
      <c r="AD18" s="67" t="s">
        <v>267</v>
      </c>
    </row>
    <row r="19" spans="1:30" ht="27" x14ac:dyDescent="0.25">
      <c r="A19" s="57">
        <v>11</v>
      </c>
      <c r="B19" s="69" t="s">
        <v>268</v>
      </c>
      <c r="C19" s="70" t="s">
        <v>269</v>
      </c>
      <c r="D19" s="70" t="s">
        <v>270</v>
      </c>
      <c r="E19" s="69" t="s">
        <v>271</v>
      </c>
      <c r="F19" s="69" t="s">
        <v>268</v>
      </c>
      <c r="G19" s="64" t="str">
        <f t="shared" si="0"/>
        <v>Archivo de Trámite de la Administración de Apoyo Jurídico de Aduanas 3</v>
      </c>
      <c r="H19" s="60" t="s">
        <v>122</v>
      </c>
      <c r="I19" s="60"/>
      <c r="J19" s="60"/>
      <c r="K19" s="60" t="s">
        <v>122</v>
      </c>
      <c r="L19" s="60"/>
      <c r="N19" s="12" t="str">
        <f t="shared" si="1"/>
        <v>800.02.03.00.00-T</v>
      </c>
      <c r="O19" s="60" t="s">
        <v>122</v>
      </c>
      <c r="P19" s="60"/>
      <c r="Q19" s="60"/>
      <c r="R19" s="67" t="s">
        <v>272</v>
      </c>
      <c r="S19" s="63"/>
      <c r="U19" s="67" t="s">
        <v>273</v>
      </c>
      <c r="W19" s="67" t="s">
        <v>274</v>
      </c>
      <c r="X19" s="67" t="s">
        <v>275</v>
      </c>
      <c r="Y19" s="67" t="s">
        <v>276</v>
      </c>
      <c r="Z19" s="67" t="s">
        <v>277</v>
      </c>
      <c r="AA19" s="67" t="s">
        <v>278</v>
      </c>
      <c r="AB19" s="67" t="s">
        <v>270</v>
      </c>
      <c r="AD19" s="67" t="s">
        <v>279</v>
      </c>
    </row>
    <row r="20" spans="1:30" ht="27" x14ac:dyDescent="0.25">
      <c r="A20" s="57">
        <v>12</v>
      </c>
      <c r="B20" s="62" t="s">
        <v>280</v>
      </c>
      <c r="C20" s="63" t="s">
        <v>281</v>
      </c>
      <c r="D20" s="63" t="s">
        <v>282</v>
      </c>
      <c r="E20" s="62" t="s">
        <v>283</v>
      </c>
      <c r="F20" s="62" t="s">
        <v>280</v>
      </c>
      <c r="G20" s="64" t="str">
        <f t="shared" si="0"/>
        <v>Archivo de Trámite de la Administración de Apoyo Jurídico de Aduanas 4</v>
      </c>
      <c r="H20" s="60" t="s">
        <v>122</v>
      </c>
      <c r="I20" s="60"/>
      <c r="J20" s="60"/>
      <c r="K20" s="60" t="s">
        <v>123</v>
      </c>
      <c r="L20" s="60"/>
      <c r="N20" s="12" t="str">
        <f t="shared" si="1"/>
        <v>800.02.04.00.00-T</v>
      </c>
      <c r="O20" s="60" t="s">
        <v>123</v>
      </c>
      <c r="P20" s="60"/>
      <c r="Q20" s="60"/>
      <c r="R20" s="67" t="s">
        <v>284</v>
      </c>
      <c r="U20" s="67" t="s">
        <v>285</v>
      </c>
      <c r="W20" s="67" t="s">
        <v>286</v>
      </c>
      <c r="X20" s="67" t="s">
        <v>287</v>
      </c>
      <c r="Y20" s="67" t="s">
        <v>288</v>
      </c>
      <c r="Z20" s="67" t="s">
        <v>289</v>
      </c>
      <c r="AA20" s="67" t="s">
        <v>290</v>
      </c>
      <c r="AB20" s="67" t="s">
        <v>282</v>
      </c>
      <c r="AD20" s="67" t="s">
        <v>291</v>
      </c>
    </row>
    <row r="21" spans="1:30" ht="27" x14ac:dyDescent="0.25">
      <c r="A21" s="57">
        <v>13</v>
      </c>
      <c r="B21" s="62" t="s">
        <v>292</v>
      </c>
      <c r="C21" s="63" t="s">
        <v>293</v>
      </c>
      <c r="D21" s="63" t="s">
        <v>294</v>
      </c>
      <c r="E21" s="62" t="s">
        <v>295</v>
      </c>
      <c r="F21" s="62" t="s">
        <v>292</v>
      </c>
      <c r="G21" s="64" t="str">
        <f t="shared" si="0"/>
        <v>Archivo de Trámite de la Administración de Apoyo Jurídico de Aduanas 5</v>
      </c>
      <c r="H21" s="60" t="s">
        <v>122</v>
      </c>
      <c r="I21" s="60"/>
      <c r="J21" s="60"/>
      <c r="K21" s="60" t="s">
        <v>148</v>
      </c>
      <c r="L21" s="60"/>
      <c r="N21" s="12" t="str">
        <f t="shared" si="1"/>
        <v>800.02.05.00.00-T</v>
      </c>
      <c r="O21" s="60" t="s">
        <v>296</v>
      </c>
      <c r="P21" s="60"/>
      <c r="Q21" s="60"/>
      <c r="R21" s="67" t="s">
        <v>297</v>
      </c>
      <c r="U21" s="67" t="s">
        <v>298</v>
      </c>
      <c r="W21" s="67" t="s">
        <v>299</v>
      </c>
      <c r="X21" s="67" t="s">
        <v>300</v>
      </c>
      <c r="Y21" s="67" t="s">
        <v>301</v>
      </c>
      <c r="Z21" s="67" t="s">
        <v>302</v>
      </c>
      <c r="AA21" s="67" t="s">
        <v>303</v>
      </c>
      <c r="AB21" s="67" t="s">
        <v>294</v>
      </c>
      <c r="AD21" s="67" t="s">
        <v>304</v>
      </c>
    </row>
    <row r="22" spans="1:30" ht="27" x14ac:dyDescent="0.25">
      <c r="A22" s="57">
        <v>14</v>
      </c>
      <c r="B22" s="62" t="s">
        <v>305</v>
      </c>
      <c r="C22" s="63" t="s">
        <v>306</v>
      </c>
      <c r="D22" s="63" t="s">
        <v>307</v>
      </c>
      <c r="E22" s="62" t="s">
        <v>308</v>
      </c>
      <c r="F22" s="62" t="s">
        <v>305</v>
      </c>
      <c r="G22" s="64" t="str">
        <f t="shared" si="0"/>
        <v>Archivo de Trámite de la Administración de Apoyo Jurídico de Aduanas 6</v>
      </c>
      <c r="H22" s="60" t="s">
        <v>122</v>
      </c>
      <c r="I22" s="60"/>
      <c r="J22" s="60"/>
      <c r="K22" s="60"/>
      <c r="L22" s="60"/>
      <c r="N22" s="12" t="str">
        <f t="shared" si="1"/>
        <v>800.02.06.00.00-T</v>
      </c>
      <c r="R22" s="67" t="s">
        <v>309</v>
      </c>
      <c r="U22" s="67" t="s">
        <v>310</v>
      </c>
      <c r="W22" s="67" t="s">
        <v>311</v>
      </c>
      <c r="X22" s="67" t="s">
        <v>312</v>
      </c>
      <c r="Y22" s="67" t="s">
        <v>313</v>
      </c>
      <c r="Z22" s="67" t="s">
        <v>314</v>
      </c>
      <c r="AA22" s="67" t="s">
        <v>315</v>
      </c>
      <c r="AB22" s="67" t="s">
        <v>307</v>
      </c>
      <c r="AD22" s="67" t="s">
        <v>316</v>
      </c>
    </row>
    <row r="23" spans="1:30" ht="27" x14ac:dyDescent="0.25">
      <c r="A23" s="57">
        <v>15</v>
      </c>
      <c r="B23" s="62" t="s">
        <v>317</v>
      </c>
      <c r="C23" s="63" t="s">
        <v>318</v>
      </c>
      <c r="D23" s="63" t="s">
        <v>319</v>
      </c>
      <c r="E23" s="62" t="s">
        <v>320</v>
      </c>
      <c r="F23" s="62" t="s">
        <v>317</v>
      </c>
      <c r="G23" s="64" t="str">
        <f t="shared" si="0"/>
        <v>Archivo de Trámite de la Administración de Apoyo Jurídico de Aduanas 9</v>
      </c>
      <c r="H23" s="60" t="s">
        <v>122</v>
      </c>
      <c r="I23" s="60"/>
      <c r="J23" s="60"/>
      <c r="K23" s="60"/>
      <c r="L23" s="60"/>
      <c r="N23" s="12" t="str">
        <f t="shared" si="1"/>
        <v>800.02.09.00.00-T</v>
      </c>
      <c r="R23" s="67" t="s">
        <v>321</v>
      </c>
      <c r="W23" s="67" t="s">
        <v>322</v>
      </c>
      <c r="X23" s="67" t="s">
        <v>323</v>
      </c>
      <c r="Y23" s="67" t="s">
        <v>324</v>
      </c>
      <c r="Z23" s="67" t="s">
        <v>325</v>
      </c>
      <c r="AA23" s="67" t="s">
        <v>326</v>
      </c>
      <c r="AB23" s="67" t="s">
        <v>319</v>
      </c>
      <c r="AD23" s="67" t="s">
        <v>327</v>
      </c>
    </row>
    <row r="24" spans="1:30" ht="27" x14ac:dyDescent="0.25">
      <c r="A24" s="57">
        <v>16</v>
      </c>
      <c r="B24" s="62" t="s">
        <v>328</v>
      </c>
      <c r="C24" s="63" t="s">
        <v>329</v>
      </c>
      <c r="D24" s="63" t="s">
        <v>330</v>
      </c>
      <c r="E24" s="62" t="s">
        <v>331</v>
      </c>
      <c r="F24" s="62" t="s">
        <v>328</v>
      </c>
      <c r="G24" s="64" t="str">
        <f t="shared" si="0"/>
        <v>Archivo de Trámite de la Administración de Apoyo Jurídico de Aduanas 10</v>
      </c>
      <c r="H24" s="60" t="s">
        <v>122</v>
      </c>
      <c r="I24" s="60"/>
      <c r="J24" s="60"/>
      <c r="K24" s="60"/>
      <c r="L24" s="60"/>
      <c r="N24" s="12" t="str">
        <f t="shared" si="1"/>
        <v>800.02.10.00.00-T</v>
      </c>
      <c r="R24" s="67" t="s">
        <v>332</v>
      </c>
      <c r="W24" s="67" t="s">
        <v>333</v>
      </c>
      <c r="X24" s="67" t="s">
        <v>334</v>
      </c>
      <c r="Y24" s="67" t="s">
        <v>335</v>
      </c>
      <c r="Z24" s="67" t="s">
        <v>336</v>
      </c>
      <c r="AA24" s="67" t="s">
        <v>337</v>
      </c>
      <c r="AB24" s="67" t="s">
        <v>330</v>
      </c>
      <c r="AD24" s="67" t="s">
        <v>338</v>
      </c>
    </row>
    <row r="25" spans="1:30" ht="27" x14ac:dyDescent="0.25">
      <c r="A25" s="57">
        <v>17</v>
      </c>
      <c r="B25" s="62" t="s">
        <v>339</v>
      </c>
      <c r="C25" s="63" t="s">
        <v>340</v>
      </c>
      <c r="D25" s="63" t="s">
        <v>341</v>
      </c>
      <c r="E25" s="62" t="s">
        <v>342</v>
      </c>
      <c r="F25" s="62" t="s">
        <v>339</v>
      </c>
      <c r="G25" s="64" t="str">
        <f t="shared" si="0"/>
        <v>Archivo de Trámite de la Administración de Apoyo Jurídico de Aduanas 11</v>
      </c>
      <c r="H25" s="60" t="s">
        <v>122</v>
      </c>
      <c r="I25" s="60"/>
      <c r="J25" s="60"/>
      <c r="K25" s="60"/>
      <c r="L25" s="60"/>
      <c r="N25" s="12" t="str">
        <f t="shared" si="1"/>
        <v>800.02.11.00.00-T</v>
      </c>
      <c r="R25" s="67" t="s">
        <v>343</v>
      </c>
      <c r="W25" s="67" t="s">
        <v>344</v>
      </c>
      <c r="X25" s="67" t="s">
        <v>345</v>
      </c>
      <c r="Y25" s="67" t="s">
        <v>346</v>
      </c>
      <c r="Z25" s="67" t="s">
        <v>347</v>
      </c>
      <c r="AA25" s="67" t="s">
        <v>348</v>
      </c>
      <c r="AB25" s="67" t="s">
        <v>341</v>
      </c>
      <c r="AD25" s="71" t="s">
        <v>349</v>
      </c>
    </row>
    <row r="26" spans="1:30" ht="27" x14ac:dyDescent="0.25">
      <c r="A26" s="57">
        <v>18</v>
      </c>
      <c r="B26" s="62" t="s">
        <v>350</v>
      </c>
      <c r="C26" s="63" t="s">
        <v>351</v>
      </c>
      <c r="D26" s="63" t="s">
        <v>352</v>
      </c>
      <c r="E26" s="62" t="s">
        <v>353</v>
      </c>
      <c r="F26" s="62" t="s">
        <v>354</v>
      </c>
      <c r="G26" s="64" t="str">
        <f t="shared" si="0"/>
        <v>Archivo de Trámite de la Administración Central de Investigación Aduanera</v>
      </c>
      <c r="H26" s="60" t="s">
        <v>122</v>
      </c>
      <c r="I26" s="60"/>
      <c r="J26" s="60"/>
      <c r="K26" s="60"/>
      <c r="L26" s="60"/>
      <c r="N26" s="12" t="str">
        <f t="shared" si="1"/>
        <v>800.03.00.00.00-T</v>
      </c>
      <c r="R26" s="67" t="s">
        <v>355</v>
      </c>
      <c r="W26" s="67" t="s">
        <v>356</v>
      </c>
      <c r="X26" s="67" t="s">
        <v>357</v>
      </c>
      <c r="Y26" s="67" t="s">
        <v>358</v>
      </c>
      <c r="Z26" s="67" t="s">
        <v>359</v>
      </c>
      <c r="AA26" s="67" t="s">
        <v>360</v>
      </c>
      <c r="AB26" s="67" t="s">
        <v>352</v>
      </c>
      <c r="AD26" s="67" t="s">
        <v>361</v>
      </c>
    </row>
    <row r="27" spans="1:30" ht="40.5" x14ac:dyDescent="0.25">
      <c r="A27" s="57">
        <v>19</v>
      </c>
      <c r="B27" s="62" t="s">
        <v>362</v>
      </c>
      <c r="C27" s="63" t="s">
        <v>363</v>
      </c>
      <c r="D27" s="63" t="s">
        <v>364</v>
      </c>
      <c r="E27" s="62" t="s">
        <v>365</v>
      </c>
      <c r="F27" s="62" t="s">
        <v>362</v>
      </c>
      <c r="G27" s="64" t="str">
        <f t="shared" si="0"/>
        <v>Archivo de Trámite de la Administración Central de Atención Aduanera y Asuntos Internacionales</v>
      </c>
      <c r="H27" s="60" t="s">
        <v>122</v>
      </c>
      <c r="I27" s="60"/>
      <c r="J27" s="60"/>
      <c r="K27" s="60"/>
      <c r="L27" s="60"/>
      <c r="N27" s="12" t="str">
        <f t="shared" si="1"/>
        <v>800.04.00.00.00-T</v>
      </c>
      <c r="R27" s="67" t="s">
        <v>366</v>
      </c>
      <c r="W27" s="67" t="s">
        <v>367</v>
      </c>
      <c r="X27" s="67" t="s">
        <v>368</v>
      </c>
      <c r="Y27" s="67" t="s">
        <v>369</v>
      </c>
      <c r="Z27" s="67" t="s">
        <v>370</v>
      </c>
      <c r="AA27" s="67" t="s">
        <v>371</v>
      </c>
      <c r="AB27" s="67" t="s">
        <v>364</v>
      </c>
      <c r="AD27" s="67" t="s">
        <v>372</v>
      </c>
    </row>
    <row r="28" spans="1:30" ht="27" x14ac:dyDescent="0.25">
      <c r="A28" s="57">
        <v>20</v>
      </c>
      <c r="B28" s="62" t="s">
        <v>373</v>
      </c>
      <c r="C28" s="63" t="s">
        <v>374</v>
      </c>
      <c r="D28" s="63" t="s">
        <v>375</v>
      </c>
      <c r="E28" s="62" t="s">
        <v>376</v>
      </c>
      <c r="F28" s="62" t="s">
        <v>373</v>
      </c>
      <c r="G28" s="64" t="str">
        <f t="shared" si="0"/>
        <v>Archivo de Trámite de la Administración Central de Modernización Aduanera</v>
      </c>
      <c r="H28" s="60" t="s">
        <v>122</v>
      </c>
      <c r="I28" s="60"/>
      <c r="J28" s="60"/>
      <c r="K28" s="60"/>
      <c r="L28" s="60"/>
      <c r="N28" s="12" t="str">
        <f t="shared" si="1"/>
        <v>800.05.00.00.00-T</v>
      </c>
      <c r="R28" s="67" t="s">
        <v>377</v>
      </c>
      <c r="W28" s="67" t="s">
        <v>378</v>
      </c>
      <c r="X28" s="67" t="s">
        <v>379</v>
      </c>
      <c r="Y28" s="67" t="s">
        <v>380</v>
      </c>
      <c r="Z28" s="67" t="s">
        <v>381</v>
      </c>
      <c r="AA28" s="67" t="s">
        <v>382</v>
      </c>
      <c r="AB28" s="67" t="s">
        <v>375</v>
      </c>
      <c r="AD28" s="67" t="s">
        <v>383</v>
      </c>
    </row>
    <row r="29" spans="1:30" ht="40.5" x14ac:dyDescent="0.25">
      <c r="A29" s="57">
        <v>21</v>
      </c>
      <c r="B29" s="62" t="s">
        <v>384</v>
      </c>
      <c r="C29" s="63" t="s">
        <v>385</v>
      </c>
      <c r="D29" s="63" t="s">
        <v>386</v>
      </c>
      <c r="E29" s="62" t="s">
        <v>387</v>
      </c>
      <c r="F29" s="62" t="s">
        <v>384</v>
      </c>
      <c r="G29" s="64" t="str">
        <f t="shared" si="0"/>
        <v>Archivo de Trámite de la Administración Central de Equipamiento e Infraestructura Aduanera</v>
      </c>
      <c r="H29" s="60" t="s">
        <v>122</v>
      </c>
      <c r="I29" s="60"/>
      <c r="J29" s="60"/>
      <c r="K29" s="60"/>
      <c r="L29" s="60"/>
      <c r="N29" s="12" t="str">
        <f t="shared" si="1"/>
        <v>800.06.00.00.00-T</v>
      </c>
      <c r="R29" s="67" t="s">
        <v>388</v>
      </c>
      <c r="W29" s="67" t="s">
        <v>389</v>
      </c>
      <c r="X29" s="67" t="s">
        <v>390</v>
      </c>
      <c r="Y29" s="67" t="s">
        <v>391</v>
      </c>
      <c r="Z29" s="67" t="s">
        <v>392</v>
      </c>
      <c r="AA29" s="67" t="s">
        <v>393</v>
      </c>
      <c r="AB29" s="67" t="s">
        <v>386</v>
      </c>
      <c r="AD29" s="67" t="s">
        <v>394</v>
      </c>
    </row>
    <row r="30" spans="1:30" ht="27" x14ac:dyDescent="0.25">
      <c r="A30" s="57">
        <v>22</v>
      </c>
      <c r="B30" s="62" t="s">
        <v>395</v>
      </c>
      <c r="C30" s="63" t="s">
        <v>396</v>
      </c>
      <c r="D30" s="63" t="s">
        <v>397</v>
      </c>
      <c r="E30" s="62" t="s">
        <v>398</v>
      </c>
      <c r="F30" s="62" t="s">
        <v>395</v>
      </c>
      <c r="G30" s="64" t="str">
        <f t="shared" si="0"/>
        <v>Archivo de Trámite de la Administración de Equipamiento e Infraestructura Aduanera 1</v>
      </c>
      <c r="H30" s="60" t="s">
        <v>122</v>
      </c>
      <c r="I30" s="60"/>
      <c r="J30" s="60"/>
      <c r="K30" s="60"/>
      <c r="L30" s="60"/>
      <c r="N30" s="12" t="str">
        <f t="shared" si="1"/>
        <v>800.06.01.00.00-T</v>
      </c>
      <c r="R30" s="67" t="s">
        <v>399</v>
      </c>
      <c r="W30" s="67" t="s">
        <v>400</v>
      </c>
      <c r="X30" s="67" t="s">
        <v>401</v>
      </c>
      <c r="Y30" s="67" t="s">
        <v>402</v>
      </c>
      <c r="Z30" s="67" t="s">
        <v>403</v>
      </c>
      <c r="AA30" s="67" t="s">
        <v>404</v>
      </c>
      <c r="AB30" s="67" t="s">
        <v>397</v>
      </c>
      <c r="AD30" s="67" t="s">
        <v>405</v>
      </c>
    </row>
    <row r="31" spans="1:30" ht="27" x14ac:dyDescent="0.25">
      <c r="A31" s="57">
        <v>23</v>
      </c>
      <c r="B31" s="62" t="s">
        <v>406</v>
      </c>
      <c r="C31" s="63" t="s">
        <v>407</v>
      </c>
      <c r="D31" s="63" t="s">
        <v>408</v>
      </c>
      <c r="E31" s="62" t="s">
        <v>409</v>
      </c>
      <c r="F31" s="62" t="s">
        <v>406</v>
      </c>
      <c r="G31" s="64" t="str">
        <f t="shared" si="0"/>
        <v>Archivo de Trámite de la Administración de Equipamiento e Infraestructura Aduanera 2</v>
      </c>
      <c r="H31" s="60" t="s">
        <v>122</v>
      </c>
      <c r="I31" s="60"/>
      <c r="J31" s="60"/>
      <c r="K31" s="60"/>
      <c r="L31" s="60"/>
      <c r="N31" s="12" t="str">
        <f t="shared" si="1"/>
        <v>800.06.02.00.00-T</v>
      </c>
      <c r="R31" s="67" t="s">
        <v>410</v>
      </c>
      <c r="W31" s="67" t="s">
        <v>411</v>
      </c>
      <c r="X31" s="67" t="s">
        <v>412</v>
      </c>
      <c r="Y31" s="67" t="s">
        <v>413</v>
      </c>
      <c r="Z31" s="67" t="s">
        <v>414</v>
      </c>
      <c r="AA31" s="67" t="s">
        <v>415</v>
      </c>
      <c r="AB31" s="67" t="s">
        <v>408</v>
      </c>
      <c r="AD31" s="67" t="s">
        <v>416</v>
      </c>
    </row>
    <row r="32" spans="1:30" ht="27" x14ac:dyDescent="0.25">
      <c r="A32" s="57">
        <v>24</v>
      </c>
      <c r="B32" s="62" t="s">
        <v>417</v>
      </c>
      <c r="C32" s="63" t="s">
        <v>418</v>
      </c>
      <c r="D32" s="63" t="s">
        <v>419</v>
      </c>
      <c r="E32" s="62" t="s">
        <v>420</v>
      </c>
      <c r="F32" s="62" t="s">
        <v>417</v>
      </c>
      <c r="G32" s="64" t="str">
        <f t="shared" si="0"/>
        <v>Archivo de Trámite de la Administración de Equipamiento e Infraestructura Aduanera 3</v>
      </c>
      <c r="H32" s="60" t="s">
        <v>122</v>
      </c>
      <c r="I32" s="60"/>
      <c r="J32" s="60"/>
      <c r="K32" s="60"/>
      <c r="L32" s="60"/>
      <c r="N32" s="12" t="str">
        <f t="shared" si="1"/>
        <v>800.06.03.00.00-T</v>
      </c>
      <c r="R32" s="67" t="s">
        <v>421</v>
      </c>
      <c r="W32" s="67" t="s">
        <v>422</v>
      </c>
      <c r="X32" s="67" t="s">
        <v>423</v>
      </c>
      <c r="Y32" s="67" t="s">
        <v>424</v>
      </c>
      <c r="Z32" s="67" t="s">
        <v>425</v>
      </c>
      <c r="AA32" s="67" t="s">
        <v>426</v>
      </c>
      <c r="AB32" s="67" t="s">
        <v>419</v>
      </c>
      <c r="AD32" s="67" t="s">
        <v>427</v>
      </c>
    </row>
    <row r="33" spans="1:30" ht="27" x14ac:dyDescent="0.25">
      <c r="A33" s="57">
        <v>25</v>
      </c>
      <c r="B33" s="62" t="s">
        <v>428</v>
      </c>
      <c r="C33" s="63" t="s">
        <v>429</v>
      </c>
      <c r="D33" s="63" t="s">
        <v>430</v>
      </c>
      <c r="E33" s="62" t="s">
        <v>431</v>
      </c>
      <c r="F33" s="62" t="s">
        <v>428</v>
      </c>
      <c r="G33" s="64" t="str">
        <f t="shared" si="0"/>
        <v>Archivo de Trámite de la Administración de Equipamiento e Infraestructura Aduanera 4</v>
      </c>
      <c r="H33" s="60" t="s">
        <v>122</v>
      </c>
      <c r="I33" s="60"/>
      <c r="J33" s="60"/>
      <c r="K33" s="60"/>
      <c r="L33" s="60"/>
      <c r="N33" s="12" t="str">
        <f t="shared" si="1"/>
        <v>800.06.04.00.00-T</v>
      </c>
      <c r="R33" s="67" t="s">
        <v>432</v>
      </c>
      <c r="W33" s="67" t="s">
        <v>433</v>
      </c>
      <c r="X33" s="67" t="s">
        <v>434</v>
      </c>
      <c r="Y33" s="67" t="s">
        <v>435</v>
      </c>
      <c r="Z33" s="67" t="s">
        <v>436</v>
      </c>
      <c r="AA33" s="67" t="s">
        <v>437</v>
      </c>
      <c r="AB33" s="67" t="s">
        <v>430</v>
      </c>
      <c r="AD33" s="67" t="s">
        <v>438</v>
      </c>
    </row>
    <row r="34" spans="1:30" ht="27" x14ac:dyDescent="0.25">
      <c r="A34" s="57">
        <v>26</v>
      </c>
      <c r="B34" s="62" t="s">
        <v>439</v>
      </c>
      <c r="C34" s="63" t="s">
        <v>440</v>
      </c>
      <c r="D34" s="63" t="s">
        <v>441</v>
      </c>
      <c r="E34" s="62" t="s">
        <v>442</v>
      </c>
      <c r="F34" s="62" t="s">
        <v>439</v>
      </c>
      <c r="G34" s="64" t="str">
        <f t="shared" si="0"/>
        <v>Archivo de Trámite de la Administración de Equipamiento e Infraestructura Aduanera 5</v>
      </c>
      <c r="H34" s="60" t="s">
        <v>122</v>
      </c>
      <c r="I34" s="60"/>
      <c r="J34" s="60"/>
      <c r="K34" s="60"/>
      <c r="L34" s="60"/>
      <c r="N34" s="12" t="str">
        <f t="shared" si="1"/>
        <v>800.06.05.00.00-T</v>
      </c>
      <c r="R34" s="67" t="s">
        <v>443</v>
      </c>
      <c r="W34" s="67" t="s">
        <v>444</v>
      </c>
      <c r="X34" s="67" t="s">
        <v>445</v>
      </c>
      <c r="Y34" s="67" t="s">
        <v>446</v>
      </c>
      <c r="Z34" s="67" t="s">
        <v>447</v>
      </c>
      <c r="AA34" s="67" t="s">
        <v>448</v>
      </c>
      <c r="AB34" s="67" t="s">
        <v>441</v>
      </c>
      <c r="AD34" s="67" t="s">
        <v>449</v>
      </c>
    </row>
    <row r="35" spans="1:30" ht="27" x14ac:dyDescent="0.25">
      <c r="A35" s="57">
        <v>27</v>
      </c>
      <c r="B35" s="62" t="s">
        <v>450</v>
      </c>
      <c r="C35" s="63" t="s">
        <v>451</v>
      </c>
      <c r="D35" s="63" t="s">
        <v>452</v>
      </c>
      <c r="E35" s="62" t="s">
        <v>453</v>
      </c>
      <c r="F35" s="62" t="s">
        <v>450</v>
      </c>
      <c r="G35" s="64" t="str">
        <f t="shared" si="0"/>
        <v>Archivo de Trámite de la Administración de Equipamiento e Infraestructura Aduanera 6</v>
      </c>
      <c r="H35" s="60" t="s">
        <v>122</v>
      </c>
      <c r="I35" s="60"/>
      <c r="J35" s="60"/>
      <c r="K35" s="60"/>
      <c r="L35" s="60"/>
      <c r="N35" s="12" t="str">
        <f t="shared" si="1"/>
        <v>800.06.06.00.00-T</v>
      </c>
      <c r="R35" s="67" t="s">
        <v>454</v>
      </c>
      <c r="W35" s="67" t="s">
        <v>455</v>
      </c>
      <c r="X35" s="67" t="s">
        <v>456</v>
      </c>
      <c r="Y35" s="67" t="s">
        <v>457</v>
      </c>
      <c r="Z35" s="67" t="s">
        <v>458</v>
      </c>
      <c r="AA35" s="67" t="s">
        <v>459</v>
      </c>
      <c r="AB35" s="67" t="s">
        <v>452</v>
      </c>
      <c r="AD35" s="67" t="s">
        <v>460</v>
      </c>
    </row>
    <row r="36" spans="1:30" ht="27" x14ac:dyDescent="0.25">
      <c r="A36" s="57">
        <v>28</v>
      </c>
      <c r="B36" s="62" t="s">
        <v>461</v>
      </c>
      <c r="C36" s="63" t="s">
        <v>462</v>
      </c>
      <c r="D36" s="63" t="s">
        <v>463</v>
      </c>
      <c r="E36" s="62" t="s">
        <v>464</v>
      </c>
      <c r="F36" s="62" t="s">
        <v>461</v>
      </c>
      <c r="G36" s="64" t="str">
        <f t="shared" si="0"/>
        <v>Archivo de Trámite de la Administración de Equipamiento e Infraestructura Aduanera 7</v>
      </c>
      <c r="H36" s="60" t="s">
        <v>122</v>
      </c>
      <c r="I36" s="60"/>
      <c r="J36" s="60"/>
      <c r="K36" s="60"/>
      <c r="L36" s="60"/>
      <c r="N36" s="12" t="str">
        <f t="shared" si="1"/>
        <v>800.06.07.00.00-T</v>
      </c>
      <c r="R36" s="67" t="s">
        <v>465</v>
      </c>
      <c r="W36" s="67" t="s">
        <v>466</v>
      </c>
      <c r="X36" s="67" t="s">
        <v>467</v>
      </c>
      <c r="Y36" s="67" t="s">
        <v>468</v>
      </c>
      <c r="Z36" s="67" t="s">
        <v>469</v>
      </c>
      <c r="AA36" s="67" t="s">
        <v>470</v>
      </c>
      <c r="AB36" s="67" t="s">
        <v>463</v>
      </c>
      <c r="AD36" s="67" t="s">
        <v>471</v>
      </c>
    </row>
    <row r="37" spans="1:30" ht="27" x14ac:dyDescent="0.25">
      <c r="A37" s="57">
        <v>29</v>
      </c>
      <c r="B37" s="62" t="s">
        <v>472</v>
      </c>
      <c r="C37" s="63" t="s">
        <v>473</v>
      </c>
      <c r="D37" s="63" t="s">
        <v>474</v>
      </c>
      <c r="E37" s="62" t="s">
        <v>475</v>
      </c>
      <c r="F37" s="62" t="s">
        <v>472</v>
      </c>
      <c r="G37" s="64" t="str">
        <f t="shared" si="0"/>
        <v>Archivo de Trámite de la Administración Central de Planeación Aduanera</v>
      </c>
      <c r="H37" s="60" t="s">
        <v>122</v>
      </c>
      <c r="I37" s="60"/>
      <c r="J37" s="60"/>
      <c r="K37" s="60"/>
      <c r="L37" s="60"/>
      <c r="N37" s="12" t="str">
        <f t="shared" si="1"/>
        <v>800.07.00.00.00-T</v>
      </c>
      <c r="R37" s="67" t="s">
        <v>476</v>
      </c>
      <c r="W37" s="67" t="s">
        <v>477</v>
      </c>
      <c r="X37" s="67" t="s">
        <v>478</v>
      </c>
      <c r="Y37" s="67" t="s">
        <v>479</v>
      </c>
      <c r="Z37" s="67" t="s">
        <v>480</v>
      </c>
      <c r="AA37" s="67" t="s">
        <v>481</v>
      </c>
      <c r="AB37" s="67" t="s">
        <v>474</v>
      </c>
      <c r="AD37" s="67" t="s">
        <v>482</v>
      </c>
    </row>
    <row r="38" spans="1:30" ht="40.5" x14ac:dyDescent="0.25">
      <c r="A38" s="57">
        <v>30</v>
      </c>
      <c r="B38" s="62" t="s">
        <v>483</v>
      </c>
      <c r="C38" s="63" t="s">
        <v>484</v>
      </c>
      <c r="D38" s="63" t="s">
        <v>485</v>
      </c>
      <c r="E38" s="62" t="s">
        <v>486</v>
      </c>
      <c r="F38" s="62" t="s">
        <v>487</v>
      </c>
      <c r="G38" s="64" t="str">
        <f t="shared" si="0"/>
        <v>Archivo de Trámite de la Administración Central De Procesamiento Electrónico de Datos Aduaneros</v>
      </c>
      <c r="H38" s="60" t="s">
        <v>122</v>
      </c>
      <c r="I38" s="60"/>
      <c r="J38" s="60"/>
      <c r="K38" s="60"/>
      <c r="L38" s="60"/>
      <c r="N38" s="12" t="str">
        <f t="shared" si="1"/>
        <v>800.08.00.00.00-T</v>
      </c>
      <c r="R38" s="67" t="s">
        <v>488</v>
      </c>
      <c r="W38" s="67" t="s">
        <v>489</v>
      </c>
      <c r="X38" s="67" t="s">
        <v>490</v>
      </c>
      <c r="Y38" s="67" t="s">
        <v>491</v>
      </c>
      <c r="Z38" s="67" t="s">
        <v>492</v>
      </c>
      <c r="AA38" s="67" t="s">
        <v>493</v>
      </c>
      <c r="AB38" s="67" t="s">
        <v>485</v>
      </c>
      <c r="AD38" s="67" t="s">
        <v>494</v>
      </c>
    </row>
    <row r="39" spans="1:30" ht="27" x14ac:dyDescent="0.25">
      <c r="A39" s="57">
        <v>31</v>
      </c>
      <c r="B39" s="62" t="s">
        <v>495</v>
      </c>
      <c r="C39" s="63" t="s">
        <v>496</v>
      </c>
      <c r="D39" s="63" t="s">
        <v>497</v>
      </c>
      <c r="E39" s="62" t="s">
        <v>498</v>
      </c>
      <c r="F39" s="62" t="s">
        <v>495</v>
      </c>
      <c r="G39" s="64" t="str">
        <f t="shared" si="0"/>
        <v>Archivo de trámite de la Aduana de Aguascalientes</v>
      </c>
      <c r="H39" s="60" t="s">
        <v>122</v>
      </c>
      <c r="I39" s="60"/>
      <c r="J39" s="60"/>
      <c r="K39" s="60"/>
      <c r="L39" s="60"/>
      <c r="N39" s="12" t="str">
        <f t="shared" si="1"/>
        <v>800.09.00.00.00-T</v>
      </c>
      <c r="R39" s="67" t="s">
        <v>499</v>
      </c>
      <c r="W39" s="67" t="s">
        <v>500</v>
      </c>
      <c r="X39" s="67" t="s">
        <v>501</v>
      </c>
      <c r="Y39" s="67" t="s">
        <v>502</v>
      </c>
      <c r="Z39" s="67" t="s">
        <v>503</v>
      </c>
      <c r="AA39" s="67" t="s">
        <v>504</v>
      </c>
      <c r="AB39" s="67" t="s">
        <v>497</v>
      </c>
      <c r="AD39" s="67" t="s">
        <v>505</v>
      </c>
    </row>
    <row r="40" spans="1:30" ht="27" x14ac:dyDescent="0.25">
      <c r="A40" s="57">
        <v>32</v>
      </c>
      <c r="B40" s="62" t="s">
        <v>506</v>
      </c>
      <c r="C40" s="63" t="s">
        <v>507</v>
      </c>
      <c r="D40" s="63" t="s">
        <v>508</v>
      </c>
      <c r="E40" s="62" t="s">
        <v>509</v>
      </c>
      <c r="F40" s="62" t="s">
        <v>506</v>
      </c>
      <c r="G40" s="64" t="str">
        <f t="shared" si="0"/>
        <v>Archivo de trámite de la Aduana de Aguascalientes Sección Aduanera Zac.</v>
      </c>
      <c r="H40" s="60" t="s">
        <v>122</v>
      </c>
      <c r="I40" s="60"/>
      <c r="J40" s="60"/>
      <c r="K40" s="60"/>
      <c r="L40" s="60"/>
      <c r="N40" s="12" t="str">
        <f t="shared" si="1"/>
        <v>800.09.00.03.03-T</v>
      </c>
      <c r="R40" s="67" t="s">
        <v>510</v>
      </c>
      <c r="W40" s="67" t="s">
        <v>511</v>
      </c>
      <c r="X40" s="67" t="s">
        <v>512</v>
      </c>
      <c r="Y40" s="67" t="s">
        <v>513</v>
      </c>
      <c r="Z40" s="67" t="s">
        <v>514</v>
      </c>
      <c r="AA40" s="67" t="s">
        <v>515</v>
      </c>
      <c r="AB40" s="67" t="s">
        <v>508</v>
      </c>
      <c r="AD40" s="67" t="s">
        <v>516</v>
      </c>
    </row>
    <row r="41" spans="1:30" ht="27" x14ac:dyDescent="0.25">
      <c r="A41" s="57">
        <v>33</v>
      </c>
      <c r="B41" s="62" t="s">
        <v>517</v>
      </c>
      <c r="C41" s="63" t="s">
        <v>518</v>
      </c>
      <c r="D41" s="63" t="s">
        <v>519</v>
      </c>
      <c r="E41" s="62" t="s">
        <v>520</v>
      </c>
      <c r="F41" s="62" t="s">
        <v>517</v>
      </c>
      <c r="G41" s="64" t="str">
        <f t="shared" si="0"/>
        <v>Archivo de trámite de la Aduana de Aguascalientes Sección Aduanera SLP</v>
      </c>
      <c r="H41" s="60" t="s">
        <v>122</v>
      </c>
      <c r="I41" s="60"/>
      <c r="J41" s="60"/>
      <c r="K41" s="60"/>
      <c r="L41" s="60"/>
      <c r="N41" s="12" t="str">
        <f t="shared" si="1"/>
        <v>800.09.00.04.00-T</v>
      </c>
      <c r="R41" s="67" t="s">
        <v>521</v>
      </c>
      <c r="W41" s="67" t="s">
        <v>522</v>
      </c>
      <c r="X41" s="67" t="s">
        <v>523</v>
      </c>
      <c r="Y41" s="67" t="s">
        <v>524</v>
      </c>
      <c r="Z41" s="67" t="s">
        <v>525</v>
      </c>
      <c r="AA41" s="67" t="s">
        <v>526</v>
      </c>
      <c r="AB41" s="67" t="s">
        <v>519</v>
      </c>
      <c r="AD41" s="67" t="s">
        <v>527</v>
      </c>
    </row>
    <row r="42" spans="1:30" ht="27" x14ac:dyDescent="0.25">
      <c r="A42" s="57">
        <v>34</v>
      </c>
      <c r="B42" s="62" t="s">
        <v>528</v>
      </c>
      <c r="C42" s="63" t="s">
        <v>529</v>
      </c>
      <c r="D42" s="63" t="s">
        <v>530</v>
      </c>
      <c r="E42" s="62" t="s">
        <v>531</v>
      </c>
      <c r="F42" s="62" t="s">
        <v>528</v>
      </c>
      <c r="G42" s="64" t="str">
        <f t="shared" si="0"/>
        <v>Archivo de trámite de la Aduana de Ensenada BC</v>
      </c>
      <c r="H42" s="60" t="s">
        <v>122</v>
      </c>
      <c r="I42" s="60"/>
      <c r="J42" s="60"/>
      <c r="K42" s="60"/>
      <c r="L42" s="60"/>
      <c r="N42" s="12" t="str">
        <f t="shared" si="1"/>
        <v>800.10.00.00.00-T</v>
      </c>
      <c r="R42" s="67" t="s">
        <v>532</v>
      </c>
      <c r="W42" s="67" t="s">
        <v>533</v>
      </c>
      <c r="X42" s="67" t="s">
        <v>534</v>
      </c>
      <c r="Y42" s="67" t="s">
        <v>535</v>
      </c>
      <c r="Z42" s="67" t="s">
        <v>536</v>
      </c>
      <c r="AA42" s="67" t="s">
        <v>537</v>
      </c>
      <c r="AB42" s="67" t="s">
        <v>530</v>
      </c>
      <c r="AD42" s="67" t="s">
        <v>538</v>
      </c>
    </row>
    <row r="43" spans="1:30" ht="27" x14ac:dyDescent="0.25">
      <c r="A43" s="57">
        <v>35</v>
      </c>
      <c r="B43" s="62" t="s">
        <v>539</v>
      </c>
      <c r="C43" s="63" t="s">
        <v>540</v>
      </c>
      <c r="D43" s="63" t="s">
        <v>541</v>
      </c>
      <c r="E43" s="62" t="s">
        <v>542</v>
      </c>
      <c r="F43" s="62" t="s">
        <v>539</v>
      </c>
      <c r="G43" s="64" t="str">
        <f t="shared" si="0"/>
        <v>Archivo de trámite de la Aduana de Mexicali Baja California</v>
      </c>
      <c r="H43" s="60" t="s">
        <v>122</v>
      </c>
      <c r="I43" s="60"/>
      <c r="J43" s="60"/>
      <c r="K43" s="60"/>
      <c r="L43" s="60"/>
      <c r="N43" s="12" t="str">
        <f t="shared" si="1"/>
        <v>800.11.00.00.00-T</v>
      </c>
      <c r="R43" s="67" t="s">
        <v>543</v>
      </c>
      <c r="W43" s="67" t="s">
        <v>544</v>
      </c>
      <c r="X43" s="67" t="s">
        <v>545</v>
      </c>
      <c r="Y43" s="67" t="s">
        <v>546</v>
      </c>
      <c r="Z43" s="67" t="s">
        <v>547</v>
      </c>
      <c r="AA43" s="67" t="s">
        <v>548</v>
      </c>
      <c r="AB43" s="67" t="s">
        <v>541</v>
      </c>
      <c r="AD43" s="67" t="s">
        <v>549</v>
      </c>
    </row>
    <row r="44" spans="1:30" ht="27" x14ac:dyDescent="0.25">
      <c r="A44" s="57">
        <v>36</v>
      </c>
      <c r="B44" s="62" t="s">
        <v>550</v>
      </c>
      <c r="C44" s="63" t="s">
        <v>551</v>
      </c>
      <c r="D44" s="63" t="s">
        <v>552</v>
      </c>
      <c r="E44" s="62" t="s">
        <v>553</v>
      </c>
      <c r="F44" s="62" t="s">
        <v>550</v>
      </c>
      <c r="G44" s="64" t="str">
        <f t="shared" si="0"/>
        <v>Archivo de trámite de la Aduana de Tecate Baja California</v>
      </c>
      <c r="H44" s="60" t="s">
        <v>122</v>
      </c>
      <c r="I44" s="60"/>
      <c r="J44" s="60"/>
      <c r="K44" s="60"/>
      <c r="L44" s="60"/>
      <c r="N44" s="12" t="str">
        <f t="shared" si="1"/>
        <v>800.12.00.00.00-T</v>
      </c>
      <c r="R44" s="67" t="s">
        <v>554</v>
      </c>
      <c r="W44" s="67" t="s">
        <v>555</v>
      </c>
      <c r="X44" s="67" t="s">
        <v>556</v>
      </c>
      <c r="Y44" s="67" t="s">
        <v>557</v>
      </c>
      <c r="Z44" s="67" t="s">
        <v>558</v>
      </c>
      <c r="AA44" s="67" t="s">
        <v>559</v>
      </c>
      <c r="AB44" s="67" t="s">
        <v>552</v>
      </c>
      <c r="AD44" s="67" t="s">
        <v>560</v>
      </c>
    </row>
    <row r="45" spans="1:30" ht="27" x14ac:dyDescent="0.25">
      <c r="A45" s="57">
        <v>37</v>
      </c>
      <c r="B45" s="62" t="s">
        <v>561</v>
      </c>
      <c r="C45" s="63" t="s">
        <v>562</v>
      </c>
      <c r="D45" s="63" t="s">
        <v>563</v>
      </c>
      <c r="E45" s="62" t="s">
        <v>564</v>
      </c>
      <c r="F45" s="62" t="s">
        <v>561</v>
      </c>
      <c r="G45" s="64" t="str">
        <f t="shared" si="0"/>
        <v>Archivo de trámite de la Aduana de Tijuana Baja California</v>
      </c>
      <c r="H45" s="60" t="s">
        <v>122</v>
      </c>
      <c r="I45" s="60"/>
      <c r="J45" s="60"/>
      <c r="K45" s="60"/>
      <c r="L45" s="60"/>
      <c r="N45" s="12" t="str">
        <f t="shared" si="1"/>
        <v>800.13.00.00.00-T</v>
      </c>
      <c r="R45" s="67" t="s">
        <v>565</v>
      </c>
      <c r="W45" s="67" t="s">
        <v>566</v>
      </c>
      <c r="X45" s="67" t="s">
        <v>567</v>
      </c>
      <c r="Y45" s="67" t="s">
        <v>568</v>
      </c>
      <c r="Z45" s="67" t="s">
        <v>569</v>
      </c>
      <c r="AA45" s="67" t="s">
        <v>570</v>
      </c>
      <c r="AB45" s="67" t="s">
        <v>563</v>
      </c>
      <c r="AD45" s="67" t="s">
        <v>571</v>
      </c>
    </row>
    <row r="46" spans="1:30" ht="27" x14ac:dyDescent="0.25">
      <c r="A46" s="57">
        <v>38</v>
      </c>
      <c r="B46" s="62" t="s">
        <v>572</v>
      </c>
      <c r="C46" s="63" t="s">
        <v>573</v>
      </c>
      <c r="D46" s="63" t="s">
        <v>574</v>
      </c>
      <c r="E46" s="62" t="s">
        <v>575</v>
      </c>
      <c r="F46" s="62" t="s">
        <v>572</v>
      </c>
      <c r="G46" s="64" t="str">
        <f t="shared" si="0"/>
        <v>Archivo de trámite de la Aduana de La Paz BCS</v>
      </c>
      <c r="H46" s="60" t="s">
        <v>122</v>
      </c>
      <c r="I46" s="60"/>
      <c r="J46" s="60"/>
      <c r="K46" s="60"/>
      <c r="L46" s="60"/>
      <c r="N46" s="12" t="str">
        <f t="shared" si="1"/>
        <v>800.14.00.00.00-T</v>
      </c>
      <c r="R46" s="67" t="s">
        <v>576</v>
      </c>
      <c r="W46" s="67" t="s">
        <v>577</v>
      </c>
      <c r="X46" s="67" t="s">
        <v>578</v>
      </c>
      <c r="Y46" s="67" t="s">
        <v>579</v>
      </c>
      <c r="Z46" s="67" t="s">
        <v>580</v>
      </c>
      <c r="AA46" s="67" t="s">
        <v>581</v>
      </c>
      <c r="AB46" s="67" t="s">
        <v>574</v>
      </c>
      <c r="AD46" s="67" t="s">
        <v>582</v>
      </c>
    </row>
    <row r="47" spans="1:30" ht="27" x14ac:dyDescent="0.25">
      <c r="A47" s="57">
        <v>39</v>
      </c>
      <c r="B47" s="62" t="s">
        <v>583</v>
      </c>
      <c r="C47" s="63" t="s">
        <v>584</v>
      </c>
      <c r="D47" s="63" t="s">
        <v>585</v>
      </c>
      <c r="E47" s="62" t="s">
        <v>586</v>
      </c>
      <c r="F47" s="62" t="s">
        <v>583</v>
      </c>
      <c r="G47" s="64" t="str">
        <f t="shared" si="0"/>
        <v>Archivo de trámite de la Aduana de Ciudad del Carmen Campeche</v>
      </c>
      <c r="H47" s="60" t="s">
        <v>122</v>
      </c>
      <c r="I47" s="60"/>
      <c r="J47" s="60"/>
      <c r="K47" s="60"/>
      <c r="L47" s="60"/>
      <c r="N47" s="12" t="str">
        <f t="shared" si="1"/>
        <v>800.15.00.00.00-T</v>
      </c>
      <c r="R47" s="67" t="s">
        <v>587</v>
      </c>
      <c r="W47" s="67" t="s">
        <v>588</v>
      </c>
      <c r="X47" s="67" t="s">
        <v>589</v>
      </c>
      <c r="Y47" s="67" t="s">
        <v>590</v>
      </c>
      <c r="Z47" s="67" t="s">
        <v>591</v>
      </c>
      <c r="AA47" s="67" t="s">
        <v>592</v>
      </c>
      <c r="AB47" s="67" t="s">
        <v>585</v>
      </c>
      <c r="AD47" s="67" t="s">
        <v>593</v>
      </c>
    </row>
    <row r="48" spans="1:30" ht="27" x14ac:dyDescent="0.25">
      <c r="A48" s="57">
        <v>40</v>
      </c>
      <c r="B48" s="62" t="s">
        <v>594</v>
      </c>
      <c r="C48" s="63" t="s">
        <v>595</v>
      </c>
      <c r="D48" s="63" t="s">
        <v>596</v>
      </c>
      <c r="E48" s="62" t="s">
        <v>597</v>
      </c>
      <c r="F48" s="62" t="s">
        <v>594</v>
      </c>
      <c r="G48" s="64" t="str">
        <f t="shared" si="0"/>
        <v>Archivo de trámite de la Aduana de Ciudad Acuña Coahuila de Zaragoza</v>
      </c>
      <c r="H48" s="60" t="s">
        <v>122</v>
      </c>
      <c r="I48" s="60"/>
      <c r="J48" s="60"/>
      <c r="K48" s="60"/>
      <c r="L48" s="60"/>
      <c r="N48" s="12" t="str">
        <f t="shared" si="1"/>
        <v>800.16.00.00.00-T</v>
      </c>
      <c r="R48" s="67" t="s">
        <v>598</v>
      </c>
      <c r="W48" s="67" t="s">
        <v>599</v>
      </c>
      <c r="X48" s="67" t="s">
        <v>600</v>
      </c>
      <c r="Y48" s="67" t="s">
        <v>601</v>
      </c>
      <c r="Z48" s="67" t="s">
        <v>602</v>
      </c>
      <c r="AA48" s="67" t="s">
        <v>603</v>
      </c>
      <c r="AB48" s="67" t="s">
        <v>596</v>
      </c>
      <c r="AD48" s="67" t="s">
        <v>604</v>
      </c>
    </row>
    <row r="49" spans="1:30" ht="27" x14ac:dyDescent="0.25">
      <c r="A49" s="57">
        <v>41</v>
      </c>
      <c r="B49" s="62" t="s">
        <v>605</v>
      </c>
      <c r="C49" s="63" t="s">
        <v>606</v>
      </c>
      <c r="D49" s="63" t="s">
        <v>607</v>
      </c>
      <c r="E49" s="62" t="s">
        <v>608</v>
      </c>
      <c r="F49" s="62" t="s">
        <v>605</v>
      </c>
      <c r="G49" s="64" t="str">
        <f t="shared" si="0"/>
        <v>Archivo de trámite de la Aduana de Piedras Negras Coahuila de Zaragoza</v>
      </c>
      <c r="H49" s="60" t="s">
        <v>122</v>
      </c>
      <c r="I49" s="60"/>
      <c r="J49" s="60"/>
      <c r="K49" s="60"/>
      <c r="L49" s="60"/>
      <c r="N49" s="12" t="str">
        <f t="shared" si="1"/>
        <v>800.17.00.00.00-T</v>
      </c>
      <c r="R49" s="67" t="s">
        <v>609</v>
      </c>
      <c r="W49" s="67" t="s">
        <v>610</v>
      </c>
      <c r="X49" s="67" t="s">
        <v>611</v>
      </c>
      <c r="Y49" s="67" t="s">
        <v>612</v>
      </c>
      <c r="Z49" s="67" t="s">
        <v>613</v>
      </c>
      <c r="AA49" s="67" t="s">
        <v>614</v>
      </c>
      <c r="AB49" s="67" t="s">
        <v>607</v>
      </c>
      <c r="AD49" s="67" t="s">
        <v>615</v>
      </c>
    </row>
    <row r="50" spans="1:30" ht="27" x14ac:dyDescent="0.25">
      <c r="A50" s="57">
        <v>42</v>
      </c>
      <c r="B50" s="62" t="s">
        <v>616</v>
      </c>
      <c r="C50" s="63" t="s">
        <v>617</v>
      </c>
      <c r="D50" s="63" t="s">
        <v>618</v>
      </c>
      <c r="E50" s="62" t="s">
        <v>619</v>
      </c>
      <c r="F50" s="62" t="s">
        <v>616</v>
      </c>
      <c r="G50" s="64" t="str">
        <f t="shared" si="0"/>
        <v>Archivo de trámite de la Aduana de Torreón Coahuila de Zaragoza</v>
      </c>
      <c r="H50" s="60" t="s">
        <v>122</v>
      </c>
      <c r="I50" s="60"/>
      <c r="J50" s="60"/>
      <c r="K50" s="60"/>
      <c r="L50" s="60"/>
      <c r="N50" s="12" t="str">
        <f t="shared" si="1"/>
        <v>800.18.00.00.00-T</v>
      </c>
      <c r="R50" s="67" t="s">
        <v>620</v>
      </c>
      <c r="W50" s="67" t="s">
        <v>621</v>
      </c>
      <c r="X50" s="67" t="s">
        <v>622</v>
      </c>
      <c r="Y50" s="67" t="s">
        <v>623</v>
      </c>
      <c r="Z50" s="67" t="s">
        <v>624</v>
      </c>
      <c r="AA50" s="67" t="s">
        <v>625</v>
      </c>
      <c r="AB50" s="67" t="s">
        <v>618</v>
      </c>
      <c r="AD50" s="67" t="s">
        <v>626</v>
      </c>
    </row>
    <row r="51" spans="1:30" ht="27" x14ac:dyDescent="0.25">
      <c r="A51" s="57">
        <v>43</v>
      </c>
      <c r="B51" s="62" t="s">
        <v>627</v>
      </c>
      <c r="C51" s="63" t="s">
        <v>628</v>
      </c>
      <c r="D51" s="63" t="s">
        <v>629</v>
      </c>
      <c r="E51" s="62" t="s">
        <v>630</v>
      </c>
      <c r="F51" s="62" t="s">
        <v>627</v>
      </c>
      <c r="G51" s="64" t="str">
        <f t="shared" si="0"/>
        <v>Archivo de trámite de la Aduana de Manzanillo Colima</v>
      </c>
      <c r="H51" s="60" t="s">
        <v>122</v>
      </c>
      <c r="I51" s="60"/>
      <c r="J51" s="60"/>
      <c r="K51" s="60"/>
      <c r="L51" s="60"/>
      <c r="N51" s="12" t="str">
        <f t="shared" si="1"/>
        <v>800.19.00.00.00-T</v>
      </c>
      <c r="R51" s="67" t="s">
        <v>631</v>
      </c>
      <c r="W51" s="67" t="s">
        <v>632</v>
      </c>
      <c r="X51" s="67" t="s">
        <v>633</v>
      </c>
      <c r="Y51" s="67" t="s">
        <v>634</v>
      </c>
      <c r="Z51" s="67" t="s">
        <v>635</v>
      </c>
      <c r="AA51" s="67" t="s">
        <v>636</v>
      </c>
      <c r="AB51" s="67" t="s">
        <v>629</v>
      </c>
      <c r="AD51" s="67" t="s">
        <v>637</v>
      </c>
    </row>
    <row r="52" spans="1:30" ht="27" x14ac:dyDescent="0.25">
      <c r="A52" s="57">
        <v>44</v>
      </c>
      <c r="B52" s="62" t="s">
        <v>638</v>
      </c>
      <c r="C52" s="63" t="s">
        <v>639</v>
      </c>
      <c r="D52" s="63" t="s">
        <v>640</v>
      </c>
      <c r="E52" s="62" t="s">
        <v>641</v>
      </c>
      <c r="F52" s="62" t="s">
        <v>642</v>
      </c>
      <c r="G52" s="64" t="str">
        <f t="shared" si="0"/>
        <v>Archivo de trámite de la Aduana de Ciudad Hidalgo Suichate Chiapas</v>
      </c>
      <c r="H52" s="60" t="s">
        <v>122</v>
      </c>
      <c r="I52" s="60"/>
      <c r="J52" s="60"/>
      <c r="K52" s="60"/>
      <c r="L52" s="60"/>
      <c r="N52" s="12" t="str">
        <f t="shared" si="1"/>
        <v>800.20.00.00.00-T</v>
      </c>
      <c r="R52" s="67" t="s">
        <v>643</v>
      </c>
      <c r="W52" s="67" t="s">
        <v>644</v>
      </c>
      <c r="X52" s="67" t="s">
        <v>645</v>
      </c>
      <c r="Y52" s="67" t="s">
        <v>646</v>
      </c>
      <c r="Z52" s="67" t="s">
        <v>647</v>
      </c>
      <c r="AA52" s="67" t="s">
        <v>648</v>
      </c>
      <c r="AB52" s="67" t="s">
        <v>640</v>
      </c>
      <c r="AD52" s="67" t="s">
        <v>649</v>
      </c>
    </row>
    <row r="53" spans="1:30" ht="27" x14ac:dyDescent="0.25">
      <c r="A53" s="57">
        <v>45</v>
      </c>
      <c r="B53" s="62" t="s">
        <v>650</v>
      </c>
      <c r="C53" s="63" t="s">
        <v>651</v>
      </c>
      <c r="D53" s="63" t="s">
        <v>652</v>
      </c>
      <c r="E53" s="62" t="s">
        <v>653</v>
      </c>
      <c r="F53" s="62" t="s">
        <v>650</v>
      </c>
      <c r="G53" s="64" t="str">
        <f t="shared" si="0"/>
        <v>Archivo de trámite de la Aduana de Ciudad Juárez Chihuahua</v>
      </c>
      <c r="H53" s="60" t="s">
        <v>122</v>
      </c>
      <c r="I53" s="60"/>
      <c r="J53" s="60"/>
      <c r="K53" s="60"/>
      <c r="L53" s="60"/>
      <c r="N53" s="12" t="str">
        <f t="shared" si="1"/>
        <v>800.21.00.00.00-T</v>
      </c>
      <c r="R53" s="67" t="s">
        <v>654</v>
      </c>
      <c r="W53" s="67" t="s">
        <v>655</v>
      </c>
      <c r="X53" s="67" t="s">
        <v>656</v>
      </c>
      <c r="Y53" s="67" t="s">
        <v>657</v>
      </c>
      <c r="Z53" s="67" t="s">
        <v>658</v>
      </c>
      <c r="AA53" s="67" t="s">
        <v>659</v>
      </c>
      <c r="AB53" s="67" t="s">
        <v>652</v>
      </c>
      <c r="AD53" s="67" t="s">
        <v>660</v>
      </c>
    </row>
    <row r="54" spans="1:30" s="72" customFormat="1" ht="27" x14ac:dyDescent="0.25">
      <c r="A54" s="57">
        <v>46</v>
      </c>
      <c r="B54" s="62" t="s">
        <v>661</v>
      </c>
      <c r="C54" s="63" t="s">
        <v>662</v>
      </c>
      <c r="D54" s="63" t="s">
        <v>663</v>
      </c>
      <c r="E54" s="62" t="s">
        <v>664</v>
      </c>
      <c r="F54" s="62" t="s">
        <v>661</v>
      </c>
      <c r="G54" s="64" t="str">
        <f t="shared" si="0"/>
        <v>Archivo de trámite de la Aduana de Cihuahua Chihuahua</v>
      </c>
      <c r="H54" s="60" t="s">
        <v>122</v>
      </c>
      <c r="I54" s="60"/>
      <c r="J54" s="60"/>
      <c r="K54" s="60"/>
      <c r="L54" s="60"/>
      <c r="M54" s="12"/>
      <c r="N54" s="12" t="str">
        <f t="shared" si="1"/>
        <v>800.22.00.00.00-T</v>
      </c>
      <c r="R54" s="67" t="s">
        <v>665</v>
      </c>
      <c r="S54" s="12"/>
      <c r="T54" s="12"/>
      <c r="U54" s="12"/>
      <c r="V54" s="12"/>
      <c r="W54" s="67" t="s">
        <v>666</v>
      </c>
      <c r="X54" s="67" t="s">
        <v>667</v>
      </c>
      <c r="Y54" s="67" t="s">
        <v>668</v>
      </c>
      <c r="Z54" s="67" t="s">
        <v>669</v>
      </c>
      <c r="AA54" s="67" t="s">
        <v>670</v>
      </c>
      <c r="AB54" s="67" t="s">
        <v>663</v>
      </c>
      <c r="AC54" s="12"/>
      <c r="AD54" s="67" t="s">
        <v>671</v>
      </c>
    </row>
    <row r="55" spans="1:30" ht="27" x14ac:dyDescent="0.25">
      <c r="A55" s="57">
        <v>47</v>
      </c>
      <c r="B55" s="62" t="s">
        <v>672</v>
      </c>
      <c r="C55" s="63" t="s">
        <v>673</v>
      </c>
      <c r="D55" s="63" t="s">
        <v>674</v>
      </c>
      <c r="E55" s="62" t="s">
        <v>675</v>
      </c>
      <c r="F55" s="62" t="s">
        <v>672</v>
      </c>
      <c r="G55" s="64" t="str">
        <f t="shared" si="0"/>
        <v>Archivo de trámite de la Aduana de Ojinaga Chihuahua</v>
      </c>
      <c r="H55" s="60" t="s">
        <v>122</v>
      </c>
      <c r="I55" s="60"/>
      <c r="J55" s="60"/>
      <c r="K55" s="60"/>
      <c r="L55" s="60"/>
      <c r="N55" s="12" t="str">
        <f t="shared" si="1"/>
        <v>800.23.00.00.00-T</v>
      </c>
      <c r="R55" s="67" t="s">
        <v>676</v>
      </c>
      <c r="W55" s="67" t="s">
        <v>677</v>
      </c>
      <c r="X55" s="67" t="s">
        <v>678</v>
      </c>
      <c r="Y55" s="67" t="s">
        <v>679</v>
      </c>
      <c r="Z55" s="67" t="s">
        <v>680</v>
      </c>
      <c r="AA55" s="67" t="s">
        <v>681</v>
      </c>
      <c r="AB55" s="67" t="s">
        <v>674</v>
      </c>
      <c r="AD55" s="67" t="s">
        <v>682</v>
      </c>
    </row>
    <row r="56" spans="1:30" ht="27" x14ac:dyDescent="0.25">
      <c r="A56" s="57">
        <v>48</v>
      </c>
      <c r="B56" s="62" t="s">
        <v>683</v>
      </c>
      <c r="C56" s="63" t="s">
        <v>684</v>
      </c>
      <c r="D56" s="63" t="s">
        <v>685</v>
      </c>
      <c r="E56" s="62" t="s">
        <v>686</v>
      </c>
      <c r="F56" s="62" t="s">
        <v>683</v>
      </c>
      <c r="G56" s="64" t="str">
        <f t="shared" si="0"/>
        <v>Archivo de trámite de la Aduana de Puerto Palomas Chihuahua</v>
      </c>
      <c r="H56" s="60" t="s">
        <v>122</v>
      </c>
      <c r="I56" s="60"/>
      <c r="J56" s="60"/>
      <c r="K56" s="60"/>
      <c r="L56" s="60"/>
      <c r="N56" s="12" t="str">
        <f t="shared" si="1"/>
        <v>800.24.00.00.00-T</v>
      </c>
      <c r="R56" s="67" t="s">
        <v>687</v>
      </c>
      <c r="W56" s="67" t="s">
        <v>688</v>
      </c>
      <c r="X56" s="67" t="s">
        <v>689</v>
      </c>
      <c r="Y56" s="67" t="s">
        <v>690</v>
      </c>
      <c r="Z56" s="67" t="s">
        <v>691</v>
      </c>
      <c r="AA56" s="67" t="s">
        <v>692</v>
      </c>
      <c r="AB56" s="67" t="s">
        <v>685</v>
      </c>
      <c r="AD56" s="67" t="s">
        <v>693</v>
      </c>
    </row>
    <row r="57" spans="1:30" ht="27" x14ac:dyDescent="0.25">
      <c r="A57" s="57">
        <v>49</v>
      </c>
      <c r="B57" s="62" t="s">
        <v>694</v>
      </c>
      <c r="C57" s="63" t="s">
        <v>695</v>
      </c>
      <c r="D57" s="63" t="s">
        <v>696</v>
      </c>
      <c r="E57" s="62" t="s">
        <v>697</v>
      </c>
      <c r="F57" s="62" t="s">
        <v>694</v>
      </c>
      <c r="G57" s="64" t="str">
        <f t="shared" si="0"/>
        <v>Archivo de trámite de la Aduana de AICM Ciudad de México</v>
      </c>
      <c r="H57" s="60" t="s">
        <v>122</v>
      </c>
      <c r="I57" s="60"/>
      <c r="J57" s="60"/>
      <c r="K57" s="60"/>
      <c r="L57" s="60"/>
      <c r="N57" s="12" t="str">
        <f t="shared" si="1"/>
        <v>800.25.00.00.00-T</v>
      </c>
      <c r="R57" s="67" t="s">
        <v>698</v>
      </c>
      <c r="W57" s="67" t="s">
        <v>699</v>
      </c>
      <c r="X57" s="67" t="s">
        <v>700</v>
      </c>
      <c r="Y57" s="67" t="s">
        <v>701</v>
      </c>
      <c r="Z57" s="67" t="s">
        <v>702</v>
      </c>
      <c r="AA57" s="67" t="s">
        <v>703</v>
      </c>
      <c r="AB57" s="67" t="s">
        <v>696</v>
      </c>
      <c r="AD57" s="67" t="s">
        <v>704</v>
      </c>
    </row>
    <row r="58" spans="1:30" x14ac:dyDescent="0.25">
      <c r="A58" s="57">
        <v>50</v>
      </c>
      <c r="B58" s="62" t="s">
        <v>705</v>
      </c>
      <c r="C58" s="63" t="s">
        <v>706</v>
      </c>
      <c r="D58" s="63" t="s">
        <v>707</v>
      </c>
      <c r="E58" s="62" t="s">
        <v>708</v>
      </c>
      <c r="F58" s="62" t="s">
        <v>705</v>
      </c>
      <c r="G58" s="64" t="str">
        <f t="shared" si="0"/>
        <v>Archivo de trámite de la Aduana de México</v>
      </c>
      <c r="H58" s="60" t="s">
        <v>122</v>
      </c>
      <c r="I58" s="60"/>
      <c r="J58" s="60"/>
      <c r="K58" s="60"/>
      <c r="L58" s="60"/>
      <c r="N58" s="12" t="str">
        <f t="shared" si="1"/>
        <v>800.26.00.00.00-T</v>
      </c>
      <c r="R58" s="67" t="s">
        <v>709</v>
      </c>
      <c r="W58" s="67" t="s">
        <v>710</v>
      </c>
      <c r="X58" s="67" t="s">
        <v>711</v>
      </c>
      <c r="Y58" s="67" t="s">
        <v>712</v>
      </c>
      <c r="Z58" s="67" t="s">
        <v>713</v>
      </c>
      <c r="AA58" s="67" t="s">
        <v>714</v>
      </c>
      <c r="AB58" s="67" t="s">
        <v>707</v>
      </c>
      <c r="AD58" s="67" t="s">
        <v>715</v>
      </c>
    </row>
    <row r="59" spans="1:30" ht="27" x14ac:dyDescent="0.25">
      <c r="A59" s="57">
        <v>51</v>
      </c>
      <c r="B59" s="62" t="s">
        <v>716</v>
      </c>
      <c r="C59" s="63" t="s">
        <v>717</v>
      </c>
      <c r="D59" s="63" t="s">
        <v>718</v>
      </c>
      <c r="E59" s="62" t="s">
        <v>719</v>
      </c>
      <c r="F59" s="62" t="s">
        <v>716</v>
      </c>
      <c r="G59" s="64" t="str">
        <f t="shared" si="0"/>
        <v>Archivo de trámite de la Aduana de Guanajuato Silao de la Victoria</v>
      </c>
      <c r="H59" s="60" t="s">
        <v>122</v>
      </c>
      <c r="I59" s="60"/>
      <c r="J59" s="60"/>
      <c r="K59" s="60"/>
      <c r="L59" s="60"/>
      <c r="N59" s="12" t="str">
        <f t="shared" si="1"/>
        <v>800.27.00.00.00-T</v>
      </c>
      <c r="R59" s="67" t="s">
        <v>720</v>
      </c>
      <c r="W59" s="67" t="s">
        <v>721</v>
      </c>
      <c r="X59" s="67" t="s">
        <v>722</v>
      </c>
      <c r="Y59" s="67" t="s">
        <v>723</v>
      </c>
      <c r="Z59" s="67" t="s">
        <v>724</v>
      </c>
      <c r="AA59" s="67" t="s">
        <v>725</v>
      </c>
      <c r="AB59" s="67" t="s">
        <v>718</v>
      </c>
      <c r="AD59" s="67" t="s">
        <v>726</v>
      </c>
    </row>
    <row r="60" spans="1:30" x14ac:dyDescent="0.25">
      <c r="A60" s="57">
        <v>52</v>
      </c>
      <c r="B60" s="62" t="s">
        <v>727</v>
      </c>
      <c r="C60" s="63" t="s">
        <v>728</v>
      </c>
      <c r="D60" s="63" t="s">
        <v>729</v>
      </c>
      <c r="E60" s="62" t="s">
        <v>730</v>
      </c>
      <c r="F60" s="62" t="s">
        <v>727</v>
      </c>
      <c r="G60" s="64" t="str">
        <f t="shared" si="0"/>
        <v>Archivo de trámite de la Aduana de Acapulco</v>
      </c>
      <c r="H60" s="60" t="s">
        <v>122</v>
      </c>
      <c r="I60" s="60"/>
      <c r="J60" s="60"/>
      <c r="K60" s="60"/>
      <c r="L60" s="60"/>
      <c r="N60" s="12" t="str">
        <f t="shared" si="1"/>
        <v>800.28.00.00.00-T</v>
      </c>
      <c r="R60" s="67" t="s">
        <v>731</v>
      </c>
      <c r="W60" s="67" t="s">
        <v>732</v>
      </c>
      <c r="X60" s="67" t="s">
        <v>733</v>
      </c>
      <c r="Y60" s="67" t="s">
        <v>734</v>
      </c>
      <c r="Z60" s="67" t="s">
        <v>735</v>
      </c>
      <c r="AA60" s="67" t="s">
        <v>736</v>
      </c>
      <c r="AB60" s="67" t="s">
        <v>729</v>
      </c>
      <c r="AD60" s="67" t="s">
        <v>737</v>
      </c>
    </row>
    <row r="61" spans="1:30" ht="27" x14ac:dyDescent="0.25">
      <c r="A61" s="57">
        <v>53</v>
      </c>
      <c r="B61" s="62" t="s">
        <v>738</v>
      </c>
      <c r="C61" s="63" t="s">
        <v>739</v>
      </c>
      <c r="D61" s="63" t="s">
        <v>740</v>
      </c>
      <c r="E61" s="62" t="s">
        <v>741</v>
      </c>
      <c r="F61" s="62" t="s">
        <v>742</v>
      </c>
      <c r="G61" s="64" t="str">
        <f t="shared" si="0"/>
        <v>Archivo de trámite de la Aduana de Guadalajara</v>
      </c>
      <c r="H61" s="60" t="s">
        <v>122</v>
      </c>
      <c r="I61" s="60"/>
      <c r="J61" s="60"/>
      <c r="K61" s="60"/>
      <c r="L61" s="60"/>
      <c r="N61" s="12" t="str">
        <f t="shared" si="1"/>
        <v>800.29.00.00.00-T</v>
      </c>
      <c r="R61" s="67" t="s">
        <v>743</v>
      </c>
      <c r="W61" s="67" t="s">
        <v>744</v>
      </c>
      <c r="X61" s="67" t="s">
        <v>745</v>
      </c>
      <c r="Y61" s="67" t="s">
        <v>746</v>
      </c>
      <c r="Z61" s="67" t="s">
        <v>747</v>
      </c>
      <c r="AA61" s="67" t="s">
        <v>748</v>
      </c>
      <c r="AB61" s="67" t="s">
        <v>740</v>
      </c>
      <c r="AD61" s="67" t="s">
        <v>749</v>
      </c>
    </row>
    <row r="62" spans="1:30" ht="27" x14ac:dyDescent="0.25">
      <c r="A62" s="57">
        <v>54</v>
      </c>
      <c r="B62" s="62" t="s">
        <v>750</v>
      </c>
      <c r="C62" s="63" t="s">
        <v>751</v>
      </c>
      <c r="D62" s="63" t="s">
        <v>752</v>
      </c>
      <c r="E62" s="62" t="s">
        <v>753</v>
      </c>
      <c r="F62" s="62" t="s">
        <v>750</v>
      </c>
      <c r="G62" s="64" t="str">
        <f t="shared" si="0"/>
        <v>Archivo de trámite de la Aduana de Toluca Estado de México</v>
      </c>
      <c r="H62" s="60" t="s">
        <v>122</v>
      </c>
      <c r="I62" s="60"/>
      <c r="J62" s="60"/>
      <c r="K62" s="60"/>
      <c r="L62" s="60"/>
      <c r="N62" s="12" t="str">
        <f t="shared" si="1"/>
        <v>800.30.00.00.00-T</v>
      </c>
      <c r="R62" s="67" t="s">
        <v>754</v>
      </c>
      <c r="W62" s="67" t="s">
        <v>755</v>
      </c>
      <c r="X62" s="67" t="s">
        <v>756</v>
      </c>
      <c r="Y62" s="67" t="s">
        <v>757</v>
      </c>
      <c r="Z62" s="67" t="s">
        <v>758</v>
      </c>
      <c r="AA62" s="67" t="s">
        <v>759</v>
      </c>
      <c r="AB62" s="67" t="s">
        <v>752</v>
      </c>
      <c r="AD62" s="67" t="s">
        <v>760</v>
      </c>
    </row>
    <row r="63" spans="1:30" ht="27" x14ac:dyDescent="0.25">
      <c r="A63" s="57">
        <v>55</v>
      </c>
      <c r="B63" s="62" t="s">
        <v>761</v>
      </c>
      <c r="C63" s="63" t="s">
        <v>762</v>
      </c>
      <c r="D63" s="63" t="s">
        <v>763</v>
      </c>
      <c r="E63" s="62" t="s">
        <v>764</v>
      </c>
      <c r="F63" s="62" t="s">
        <v>761</v>
      </c>
      <c r="G63" s="64" t="str">
        <f t="shared" si="0"/>
        <v>Archivo de trámite de la Aduana de Lázaro Cárdenas Michoacán</v>
      </c>
      <c r="H63" s="60" t="s">
        <v>122</v>
      </c>
      <c r="I63" s="60"/>
      <c r="J63" s="60"/>
      <c r="K63" s="60"/>
      <c r="L63" s="60"/>
      <c r="N63" s="12" t="str">
        <f t="shared" si="1"/>
        <v>800.31.00.00.00-T</v>
      </c>
      <c r="R63" s="67" t="s">
        <v>765</v>
      </c>
      <c r="W63" s="67" t="s">
        <v>766</v>
      </c>
      <c r="X63" s="67" t="s">
        <v>767</v>
      </c>
      <c r="Y63" s="67" t="s">
        <v>768</v>
      </c>
      <c r="Z63" s="67" t="s">
        <v>769</v>
      </c>
      <c r="AA63" s="67" t="s">
        <v>770</v>
      </c>
      <c r="AB63" s="67" t="s">
        <v>763</v>
      </c>
      <c r="AD63" s="67" t="s">
        <v>771</v>
      </c>
    </row>
    <row r="64" spans="1:30" ht="27" x14ac:dyDescent="0.25">
      <c r="A64" s="57">
        <v>56</v>
      </c>
      <c r="B64" s="62" t="s">
        <v>772</v>
      </c>
      <c r="C64" s="63" t="s">
        <v>773</v>
      </c>
      <c r="D64" s="63" t="s">
        <v>774</v>
      </c>
      <c r="E64" s="62" t="s">
        <v>775</v>
      </c>
      <c r="F64" s="62" t="s">
        <v>776</v>
      </c>
      <c r="G64" s="64" t="str">
        <f t="shared" si="0"/>
        <v>Archivo de trámite de la Aduana de Colombia Anáhuac Nuevo León</v>
      </c>
      <c r="H64" s="60" t="s">
        <v>122</v>
      </c>
      <c r="I64" s="60"/>
      <c r="J64" s="60"/>
      <c r="K64" s="60"/>
      <c r="L64" s="60"/>
      <c r="N64" s="12" t="str">
        <f t="shared" si="1"/>
        <v>800.32.00.00.00-T</v>
      </c>
      <c r="R64" s="67" t="s">
        <v>777</v>
      </c>
      <c r="W64" s="67" t="s">
        <v>778</v>
      </c>
      <c r="X64" s="67" t="s">
        <v>779</v>
      </c>
      <c r="Y64" s="67" t="s">
        <v>780</v>
      </c>
      <c r="Z64" s="67" t="s">
        <v>781</v>
      </c>
      <c r="AA64" s="67" t="s">
        <v>782</v>
      </c>
      <c r="AB64" s="67" t="s">
        <v>774</v>
      </c>
      <c r="AD64" s="67" t="s">
        <v>783</v>
      </c>
    </row>
    <row r="65" spans="1:30" ht="27" x14ac:dyDescent="0.25">
      <c r="A65" s="57">
        <v>57</v>
      </c>
      <c r="B65" s="62" t="s">
        <v>784</v>
      </c>
      <c r="C65" s="63" t="s">
        <v>785</v>
      </c>
      <c r="D65" s="63" t="s">
        <v>786</v>
      </c>
      <c r="E65" s="62" t="s">
        <v>787</v>
      </c>
      <c r="F65" s="62" t="s">
        <v>788</v>
      </c>
      <c r="G65" s="64" t="str">
        <f t="shared" si="0"/>
        <v>Archivo de trámite de la Aduana de Monterrey Gral. Escobedo Nuevo León</v>
      </c>
      <c r="H65" s="60" t="s">
        <v>122</v>
      </c>
      <c r="I65" s="60"/>
      <c r="J65" s="60"/>
      <c r="K65" s="60"/>
      <c r="L65" s="60"/>
      <c r="N65" s="12" t="str">
        <f t="shared" si="1"/>
        <v>800.33.00.00.00-T</v>
      </c>
      <c r="R65" s="67" t="s">
        <v>789</v>
      </c>
      <c r="W65" s="67" t="s">
        <v>790</v>
      </c>
      <c r="X65" s="67" t="s">
        <v>791</v>
      </c>
      <c r="Y65" s="67" t="s">
        <v>792</v>
      </c>
      <c r="Z65" s="67" t="s">
        <v>793</v>
      </c>
      <c r="AA65" s="67" t="s">
        <v>794</v>
      </c>
      <c r="AB65" s="67" t="s">
        <v>786</v>
      </c>
      <c r="AD65" s="67" t="s">
        <v>795</v>
      </c>
    </row>
    <row r="66" spans="1:30" ht="27" x14ac:dyDescent="0.25">
      <c r="A66" s="57">
        <v>58</v>
      </c>
      <c r="B66" s="62" t="s">
        <v>796</v>
      </c>
      <c r="C66" s="63" t="s">
        <v>797</v>
      </c>
      <c r="D66" s="63" t="s">
        <v>798</v>
      </c>
      <c r="E66" s="62" t="s">
        <v>799</v>
      </c>
      <c r="F66" s="62" t="s">
        <v>796</v>
      </c>
      <c r="G66" s="64" t="str">
        <f t="shared" si="0"/>
        <v>Archivo de trámite de la Aduana de Salina Cruz Oaxaca</v>
      </c>
      <c r="H66" s="60" t="s">
        <v>122</v>
      </c>
      <c r="I66" s="60"/>
      <c r="J66" s="60"/>
      <c r="K66" s="60"/>
      <c r="L66" s="60"/>
      <c r="N66" s="12" t="str">
        <f t="shared" si="1"/>
        <v>800.34.00.00.00-T</v>
      </c>
      <c r="R66" s="67" t="s">
        <v>800</v>
      </c>
      <c r="W66" s="67" t="s">
        <v>801</v>
      </c>
      <c r="X66" s="67" t="s">
        <v>802</v>
      </c>
      <c r="Y66" s="67" t="s">
        <v>803</v>
      </c>
      <c r="Z66" s="67" t="s">
        <v>804</v>
      </c>
      <c r="AA66" s="67" t="s">
        <v>805</v>
      </c>
      <c r="AB66" s="67" t="s">
        <v>798</v>
      </c>
      <c r="AD66" s="67" t="s">
        <v>806</v>
      </c>
    </row>
    <row r="67" spans="1:30" x14ac:dyDescent="0.25">
      <c r="A67" s="57">
        <v>59</v>
      </c>
      <c r="B67" s="62" t="s">
        <v>807</v>
      </c>
      <c r="C67" s="63" t="s">
        <v>808</v>
      </c>
      <c r="D67" s="63" t="s">
        <v>809</v>
      </c>
      <c r="E67" s="62" t="s">
        <v>810</v>
      </c>
      <c r="F67" s="62" t="s">
        <v>807</v>
      </c>
      <c r="G67" s="64" t="str">
        <f t="shared" si="0"/>
        <v>Archivo de trámite de la Aduana de Puebla</v>
      </c>
      <c r="H67" s="60" t="s">
        <v>122</v>
      </c>
      <c r="I67" s="60"/>
      <c r="J67" s="60"/>
      <c r="K67" s="60"/>
      <c r="L67" s="60"/>
      <c r="N67" s="12" t="str">
        <f t="shared" si="1"/>
        <v>800.35.00.00.00-T</v>
      </c>
      <c r="R67" s="67" t="s">
        <v>811</v>
      </c>
      <c r="W67" s="67" t="s">
        <v>812</v>
      </c>
      <c r="X67" s="67" t="s">
        <v>813</v>
      </c>
      <c r="Y67" s="67" t="s">
        <v>814</v>
      </c>
      <c r="Z67" s="67" t="s">
        <v>815</v>
      </c>
      <c r="AA67" s="67" t="s">
        <v>816</v>
      </c>
      <c r="AB67" s="67" t="s">
        <v>809</v>
      </c>
      <c r="AD67" s="67" t="s">
        <v>817</v>
      </c>
    </row>
    <row r="68" spans="1:30" ht="27" x14ac:dyDescent="0.25">
      <c r="A68" s="57">
        <v>60</v>
      </c>
      <c r="B68" s="62" t="s">
        <v>818</v>
      </c>
      <c r="C68" s="63" t="s">
        <v>819</v>
      </c>
      <c r="D68" s="63" t="s">
        <v>820</v>
      </c>
      <c r="E68" s="62" t="s">
        <v>821</v>
      </c>
      <c r="F68" s="62" t="s">
        <v>818</v>
      </c>
      <c r="G68" s="64" t="str">
        <f t="shared" si="0"/>
        <v>Archivo de trámite de la Aduana de Querétaro Colón</v>
      </c>
      <c r="H68" s="60" t="s">
        <v>122</v>
      </c>
      <c r="I68" s="60"/>
      <c r="J68" s="60"/>
      <c r="K68" s="60"/>
      <c r="L68" s="60"/>
      <c r="N68" s="12" t="str">
        <f t="shared" si="1"/>
        <v>800.36.00.00.00-T</v>
      </c>
      <c r="R68" s="67" t="s">
        <v>822</v>
      </c>
      <c r="W68" s="67" t="s">
        <v>823</v>
      </c>
      <c r="X68" s="67" t="s">
        <v>824</v>
      </c>
      <c r="Y68" s="67" t="s">
        <v>825</v>
      </c>
      <c r="Z68" s="67" t="s">
        <v>826</v>
      </c>
      <c r="AA68" s="67" t="s">
        <v>827</v>
      </c>
      <c r="AB68" s="67" t="s">
        <v>820</v>
      </c>
      <c r="AD68" s="67" t="s">
        <v>828</v>
      </c>
    </row>
    <row r="69" spans="1:30" s="60" customFormat="1" ht="27" x14ac:dyDescent="0.25">
      <c r="A69" s="57">
        <v>61</v>
      </c>
      <c r="B69" s="62" t="s">
        <v>829</v>
      </c>
      <c r="C69" s="63" t="s">
        <v>830</v>
      </c>
      <c r="D69" s="63" t="s">
        <v>831</v>
      </c>
      <c r="E69" s="62" t="s">
        <v>832</v>
      </c>
      <c r="F69" s="62" t="s">
        <v>829</v>
      </c>
      <c r="G69" s="64" t="str">
        <f t="shared" si="0"/>
        <v>Archivo de trámite de la Aduana de Cancún Quintana Roo</v>
      </c>
      <c r="H69" s="60" t="s">
        <v>122</v>
      </c>
      <c r="N69" s="12" t="str">
        <f t="shared" si="1"/>
        <v>800.37.00.00.00-T</v>
      </c>
      <c r="R69" s="67" t="s">
        <v>833</v>
      </c>
      <c r="W69" s="67" t="s">
        <v>834</v>
      </c>
      <c r="Y69" s="67" t="s">
        <v>835</v>
      </c>
      <c r="Z69" s="67" t="s">
        <v>836</v>
      </c>
      <c r="AA69" s="67" t="s">
        <v>837</v>
      </c>
      <c r="AB69" s="67" t="s">
        <v>831</v>
      </c>
    </row>
    <row r="70" spans="1:30" ht="27" x14ac:dyDescent="0.25">
      <c r="A70" s="57">
        <v>62</v>
      </c>
      <c r="B70" s="62" t="s">
        <v>838</v>
      </c>
      <c r="C70" s="63" t="s">
        <v>839</v>
      </c>
      <c r="D70" s="63" t="s">
        <v>840</v>
      </c>
      <c r="E70" s="62" t="s">
        <v>841</v>
      </c>
      <c r="F70" s="62" t="s">
        <v>838</v>
      </c>
      <c r="G70" s="64" t="str">
        <f t="shared" si="0"/>
        <v>Archivo de trámite de la Aduana de Subteniente López Quintana Roo</v>
      </c>
      <c r="H70" s="60" t="s">
        <v>122</v>
      </c>
      <c r="I70" s="60"/>
      <c r="J70" s="60"/>
      <c r="K70" s="60"/>
      <c r="L70" s="60"/>
      <c r="N70" s="12" t="str">
        <f t="shared" si="1"/>
        <v>800.38.00.00.00-T</v>
      </c>
      <c r="R70" s="67" t="s">
        <v>842</v>
      </c>
      <c r="W70" s="67" t="s">
        <v>843</v>
      </c>
      <c r="Y70" s="67" t="s">
        <v>844</v>
      </c>
      <c r="AA70" s="67" t="s">
        <v>845</v>
      </c>
      <c r="AB70" s="67" t="s">
        <v>840</v>
      </c>
    </row>
    <row r="71" spans="1:30" ht="27" x14ac:dyDescent="0.25">
      <c r="A71" s="57">
        <v>63</v>
      </c>
      <c r="B71" s="62" t="s">
        <v>846</v>
      </c>
      <c r="C71" s="63" t="s">
        <v>847</v>
      </c>
      <c r="D71" s="63" t="s">
        <v>848</v>
      </c>
      <c r="E71" s="62" t="s">
        <v>849</v>
      </c>
      <c r="F71" s="62" t="s">
        <v>846</v>
      </c>
      <c r="G71" s="64" t="str">
        <f t="shared" si="0"/>
        <v>Archivo de trámite de la Aduana de Mazatlán Sinaloa</v>
      </c>
      <c r="H71" s="60" t="s">
        <v>122</v>
      </c>
      <c r="I71" s="60"/>
      <c r="J71" s="60"/>
      <c r="K71" s="60"/>
      <c r="L71" s="60"/>
      <c r="N71" s="12" t="str">
        <f t="shared" si="1"/>
        <v>800.39.00.00.00-T</v>
      </c>
      <c r="R71" s="67" t="s">
        <v>850</v>
      </c>
      <c r="W71" s="67" t="s">
        <v>851</v>
      </c>
      <c r="Y71" s="67" t="s">
        <v>852</v>
      </c>
      <c r="AA71" s="67" t="s">
        <v>853</v>
      </c>
      <c r="AB71" s="67" t="s">
        <v>848</v>
      </c>
    </row>
    <row r="72" spans="1:30" ht="27" x14ac:dyDescent="0.25">
      <c r="A72" s="57">
        <v>64</v>
      </c>
      <c r="B72" s="62" t="s">
        <v>854</v>
      </c>
      <c r="C72" s="63" t="s">
        <v>855</v>
      </c>
      <c r="D72" s="63" t="s">
        <v>856</v>
      </c>
      <c r="E72" s="62" t="s">
        <v>857</v>
      </c>
      <c r="F72" s="62" t="s">
        <v>854</v>
      </c>
      <c r="G72" s="64" t="str">
        <f t="shared" si="0"/>
        <v>Archivo de trámite de la Aduana de Agua Prieta</v>
      </c>
      <c r="H72" s="60" t="s">
        <v>122</v>
      </c>
      <c r="I72" s="60"/>
      <c r="J72" s="60"/>
      <c r="K72" s="60"/>
      <c r="L72" s="60"/>
      <c r="N72" s="12" t="str">
        <f t="shared" si="1"/>
        <v>800.40.00.00.00-T</v>
      </c>
      <c r="R72" s="67" t="s">
        <v>858</v>
      </c>
      <c r="W72" s="67" t="s">
        <v>859</v>
      </c>
      <c r="Y72" s="67" t="s">
        <v>860</v>
      </c>
      <c r="AA72" s="67" t="s">
        <v>861</v>
      </c>
      <c r="AB72" s="67" t="s">
        <v>856</v>
      </c>
    </row>
    <row r="73" spans="1:30" ht="27" x14ac:dyDescent="0.25">
      <c r="A73" s="57">
        <v>65</v>
      </c>
      <c r="B73" s="62" t="s">
        <v>862</v>
      </c>
      <c r="C73" s="63" t="s">
        <v>863</v>
      </c>
      <c r="D73" s="63" t="s">
        <v>864</v>
      </c>
      <c r="E73" s="62" t="s">
        <v>865</v>
      </c>
      <c r="F73" s="62" t="s">
        <v>862</v>
      </c>
      <c r="G73" s="64" t="str">
        <f t="shared" si="0"/>
        <v>Archivo de trámite de la Aduana de Guaymas Sonora</v>
      </c>
      <c r="H73" s="60" t="s">
        <v>122</v>
      </c>
      <c r="I73" s="60"/>
      <c r="J73" s="60"/>
      <c r="K73" s="60"/>
      <c r="L73" s="60"/>
      <c r="N73" s="12" t="str">
        <f t="shared" si="1"/>
        <v>800.41.00.00.00-T</v>
      </c>
      <c r="R73" s="67" t="s">
        <v>866</v>
      </c>
      <c r="W73" s="67" t="s">
        <v>867</v>
      </c>
      <c r="AA73" s="67" t="s">
        <v>868</v>
      </c>
      <c r="AB73" s="67" t="s">
        <v>864</v>
      </c>
    </row>
    <row r="74" spans="1:30" ht="27" x14ac:dyDescent="0.25">
      <c r="A74" s="57">
        <v>66</v>
      </c>
      <c r="B74" s="62" t="s">
        <v>869</v>
      </c>
      <c r="C74" s="63" t="s">
        <v>870</v>
      </c>
      <c r="D74" s="63" t="s">
        <v>871</v>
      </c>
      <c r="E74" s="62" t="s">
        <v>872</v>
      </c>
      <c r="F74" s="62" t="s">
        <v>869</v>
      </c>
      <c r="G74" s="64" t="str">
        <f t="shared" ref="G74:G137" si="2">TRIM(F74)</f>
        <v>Archivo de trámite de la Aduana de Naco Sonora</v>
      </c>
      <c r="H74" s="60" t="s">
        <v>122</v>
      </c>
      <c r="I74" s="60"/>
      <c r="J74" s="60"/>
      <c r="K74" s="60"/>
      <c r="L74" s="60"/>
      <c r="N74" s="12" t="str">
        <f t="shared" ref="N74:N137" si="3">CONCATENATE(C74,$M$9)</f>
        <v>800.42.00.00.00-T</v>
      </c>
      <c r="R74" s="67" t="s">
        <v>873</v>
      </c>
      <c r="W74" s="67" t="s">
        <v>874</v>
      </c>
      <c r="AA74" s="67" t="s">
        <v>875</v>
      </c>
      <c r="AB74" s="67" t="s">
        <v>871</v>
      </c>
    </row>
    <row r="75" spans="1:30" ht="27" x14ac:dyDescent="0.25">
      <c r="A75" s="57">
        <v>67</v>
      </c>
      <c r="B75" s="62" t="s">
        <v>876</v>
      </c>
      <c r="C75" s="63" t="s">
        <v>877</v>
      </c>
      <c r="D75" s="63" t="s">
        <v>878</v>
      </c>
      <c r="E75" s="62" t="s">
        <v>879</v>
      </c>
      <c r="F75" s="62" t="s">
        <v>876</v>
      </c>
      <c r="G75" s="64" t="str">
        <f t="shared" si="2"/>
        <v>Archivo de trámite de la Aduana de Nogales Sonora</v>
      </c>
      <c r="H75" s="60" t="s">
        <v>122</v>
      </c>
      <c r="I75" s="60"/>
      <c r="J75" s="60"/>
      <c r="K75" s="60"/>
      <c r="L75" s="60"/>
      <c r="N75" s="12" t="str">
        <f t="shared" si="3"/>
        <v>800.43.00.00.00-T</v>
      </c>
      <c r="R75" s="67" t="s">
        <v>880</v>
      </c>
      <c r="W75" s="67" t="s">
        <v>881</v>
      </c>
      <c r="AA75" s="67" t="s">
        <v>882</v>
      </c>
      <c r="AB75" s="67" t="s">
        <v>878</v>
      </c>
    </row>
    <row r="76" spans="1:30" ht="27" x14ac:dyDescent="0.25">
      <c r="A76" s="57">
        <v>68</v>
      </c>
      <c r="B76" s="62" t="s">
        <v>883</v>
      </c>
      <c r="C76" s="63" t="s">
        <v>884</v>
      </c>
      <c r="D76" s="63" t="s">
        <v>885</v>
      </c>
      <c r="E76" s="62" t="s">
        <v>886</v>
      </c>
      <c r="F76" s="62" t="s">
        <v>883</v>
      </c>
      <c r="G76" s="64" t="str">
        <f t="shared" si="2"/>
        <v>Archivo de trámite de la Aduana de San Luis Río Colorado Sonora</v>
      </c>
      <c r="H76" s="60" t="s">
        <v>122</v>
      </c>
      <c r="I76" s="60"/>
      <c r="J76" s="60"/>
      <c r="K76" s="60"/>
      <c r="L76" s="60"/>
      <c r="N76" s="12" t="str">
        <f t="shared" si="3"/>
        <v>800.44.00.00.00-T</v>
      </c>
      <c r="R76" s="67" t="s">
        <v>887</v>
      </c>
      <c r="W76" s="67" t="s">
        <v>888</v>
      </c>
      <c r="AA76" s="67" t="s">
        <v>889</v>
      </c>
      <c r="AB76" s="67" t="s">
        <v>885</v>
      </c>
    </row>
    <row r="77" spans="1:30" ht="27" x14ac:dyDescent="0.25">
      <c r="A77" s="57">
        <v>69</v>
      </c>
      <c r="B77" s="62" t="s">
        <v>890</v>
      </c>
      <c r="C77" s="63" t="s">
        <v>891</v>
      </c>
      <c r="D77" s="63" t="s">
        <v>892</v>
      </c>
      <c r="E77" s="62" t="s">
        <v>893</v>
      </c>
      <c r="F77" s="62" t="s">
        <v>890</v>
      </c>
      <c r="G77" s="64" t="str">
        <f t="shared" si="2"/>
        <v>Archivo de trámite de la Aduana de Sonoyta Sonora</v>
      </c>
      <c r="H77" s="60" t="s">
        <v>122</v>
      </c>
      <c r="I77" s="60"/>
      <c r="J77" s="60"/>
      <c r="K77" s="60"/>
      <c r="L77" s="60"/>
      <c r="N77" s="12" t="str">
        <f t="shared" si="3"/>
        <v>800.45.00.00.00-T</v>
      </c>
      <c r="R77" s="67" t="s">
        <v>894</v>
      </c>
      <c r="W77" s="67" t="s">
        <v>895</v>
      </c>
      <c r="AA77" s="67" t="s">
        <v>896</v>
      </c>
      <c r="AB77" s="67" t="s">
        <v>892</v>
      </c>
    </row>
    <row r="78" spans="1:30" ht="27" x14ac:dyDescent="0.25">
      <c r="A78" s="57">
        <v>70</v>
      </c>
      <c r="B78" s="62" t="s">
        <v>897</v>
      </c>
      <c r="C78" s="63" t="s">
        <v>898</v>
      </c>
      <c r="D78" s="63" t="s">
        <v>899</v>
      </c>
      <c r="E78" s="62" t="s">
        <v>900</v>
      </c>
      <c r="F78" s="62" t="s">
        <v>897</v>
      </c>
      <c r="G78" s="64" t="str">
        <f t="shared" si="2"/>
        <v>Archivo de trámite de la Aduana de Dos Bocas Tabasco</v>
      </c>
      <c r="H78" s="60" t="s">
        <v>122</v>
      </c>
      <c r="I78" s="60"/>
      <c r="J78" s="60"/>
      <c r="K78" s="60"/>
      <c r="L78" s="60"/>
      <c r="N78" s="12" t="str">
        <f t="shared" si="3"/>
        <v>800.46.00.00.00-T</v>
      </c>
      <c r="R78" s="67" t="s">
        <v>901</v>
      </c>
      <c r="W78" s="67" t="s">
        <v>902</v>
      </c>
      <c r="AA78" s="67" t="s">
        <v>903</v>
      </c>
      <c r="AB78" s="67" t="s">
        <v>899</v>
      </c>
    </row>
    <row r="79" spans="1:30" ht="27" x14ac:dyDescent="0.25">
      <c r="A79" s="57">
        <v>71</v>
      </c>
      <c r="B79" s="62" t="s">
        <v>904</v>
      </c>
      <c r="C79" s="63" t="s">
        <v>905</v>
      </c>
      <c r="D79" s="63" t="s">
        <v>906</v>
      </c>
      <c r="E79" s="62" t="s">
        <v>907</v>
      </c>
      <c r="F79" s="62" t="s">
        <v>904</v>
      </c>
      <c r="G79" s="64" t="str">
        <f t="shared" si="2"/>
        <v>Archivo de trámite de la Aduana de Altamira Tamaulipas</v>
      </c>
      <c r="H79" s="60" t="s">
        <v>122</v>
      </c>
      <c r="I79" s="60"/>
      <c r="J79" s="60"/>
      <c r="K79" s="60"/>
      <c r="L79" s="60"/>
      <c r="N79" s="12" t="str">
        <f t="shared" si="3"/>
        <v>800.47.00.00.00-T</v>
      </c>
      <c r="R79" s="67" t="s">
        <v>908</v>
      </c>
      <c r="W79" s="67" t="s">
        <v>909</v>
      </c>
      <c r="AA79" s="67" t="s">
        <v>910</v>
      </c>
      <c r="AB79" s="67" t="s">
        <v>906</v>
      </c>
    </row>
    <row r="80" spans="1:30" ht="27" x14ac:dyDescent="0.25">
      <c r="A80" s="57">
        <v>72</v>
      </c>
      <c r="B80" s="62" t="s">
        <v>911</v>
      </c>
      <c r="C80" s="63" t="s">
        <v>912</v>
      </c>
      <c r="D80" s="63" t="s">
        <v>913</v>
      </c>
      <c r="E80" s="62" t="s">
        <v>914</v>
      </c>
      <c r="F80" s="62" t="s">
        <v>911</v>
      </c>
      <c r="G80" s="64" t="str">
        <f t="shared" si="2"/>
        <v>Archivo de trámite de la Aduana de Ciudad Camargo Tamaulipas</v>
      </c>
      <c r="H80" s="60" t="s">
        <v>122</v>
      </c>
      <c r="I80" s="60"/>
      <c r="J80" s="60"/>
      <c r="K80" s="60"/>
      <c r="L80" s="60"/>
      <c r="N80" s="12" t="str">
        <f t="shared" si="3"/>
        <v>800.48.00.00.00-T</v>
      </c>
      <c r="R80" s="67" t="s">
        <v>915</v>
      </c>
      <c r="W80" s="67" t="s">
        <v>916</v>
      </c>
      <c r="AA80" s="67" t="s">
        <v>917</v>
      </c>
      <c r="AB80" s="67" t="s">
        <v>913</v>
      </c>
    </row>
    <row r="81" spans="1:28" ht="27" x14ac:dyDescent="0.25">
      <c r="A81" s="57">
        <v>73</v>
      </c>
      <c r="B81" s="62" t="s">
        <v>918</v>
      </c>
      <c r="C81" s="63" t="s">
        <v>919</v>
      </c>
      <c r="D81" s="63" t="s">
        <v>920</v>
      </c>
      <c r="E81" s="62" t="s">
        <v>921</v>
      </c>
      <c r="F81" s="62" t="s">
        <v>918</v>
      </c>
      <c r="G81" s="64" t="str">
        <f t="shared" si="2"/>
        <v>Archivo de trámite de la Aduana de Ciudad Miguel Alemán Tamaulipas</v>
      </c>
      <c r="H81" s="60" t="s">
        <v>122</v>
      </c>
      <c r="I81" s="60"/>
      <c r="J81" s="60"/>
      <c r="K81" s="60"/>
      <c r="L81" s="60"/>
      <c r="N81" s="12" t="str">
        <f t="shared" si="3"/>
        <v>800.49.00.00.00-T</v>
      </c>
      <c r="R81" s="67" t="s">
        <v>922</v>
      </c>
      <c r="W81" s="67" t="s">
        <v>923</v>
      </c>
      <c r="AA81" s="67" t="s">
        <v>924</v>
      </c>
      <c r="AB81" s="67" t="s">
        <v>920</v>
      </c>
    </row>
    <row r="82" spans="1:28" ht="27" x14ac:dyDescent="0.25">
      <c r="A82" s="57">
        <v>74</v>
      </c>
      <c r="B82" s="62" t="s">
        <v>925</v>
      </c>
      <c r="C82" s="63" t="s">
        <v>926</v>
      </c>
      <c r="D82" s="63" t="s">
        <v>927</v>
      </c>
      <c r="E82" s="62" t="s">
        <v>928</v>
      </c>
      <c r="F82" s="62" t="s">
        <v>925</v>
      </c>
      <c r="G82" s="64" t="str">
        <f t="shared" si="2"/>
        <v>Archivo de trámite de la Aduana de Ciudad Reynosa Tamaulipas</v>
      </c>
      <c r="H82" s="60" t="s">
        <v>122</v>
      </c>
      <c r="I82" s="60"/>
      <c r="J82" s="60"/>
      <c r="K82" s="60"/>
      <c r="L82" s="60"/>
      <c r="N82" s="12" t="str">
        <f t="shared" si="3"/>
        <v>800.50.00.00.00-T</v>
      </c>
      <c r="R82" s="67" t="s">
        <v>929</v>
      </c>
      <c r="W82" s="67" t="s">
        <v>930</v>
      </c>
      <c r="AA82" s="67" t="s">
        <v>931</v>
      </c>
      <c r="AB82" s="67" t="s">
        <v>927</v>
      </c>
    </row>
    <row r="83" spans="1:28" ht="27" x14ac:dyDescent="0.25">
      <c r="A83" s="57">
        <v>75</v>
      </c>
      <c r="B83" s="62" t="s">
        <v>932</v>
      </c>
      <c r="C83" s="63" t="s">
        <v>933</v>
      </c>
      <c r="D83" s="63" t="s">
        <v>934</v>
      </c>
      <c r="E83" s="62" t="s">
        <v>935</v>
      </c>
      <c r="F83" s="62" t="s">
        <v>932</v>
      </c>
      <c r="G83" s="64" t="str">
        <f t="shared" si="2"/>
        <v>Archivo de trámite de la Aduana de Matamoros Tamaulipas</v>
      </c>
      <c r="H83" s="60" t="s">
        <v>122</v>
      </c>
      <c r="I83" s="60"/>
      <c r="J83" s="60"/>
      <c r="K83" s="60"/>
      <c r="L83" s="60"/>
      <c r="N83" s="12" t="str">
        <f t="shared" si="3"/>
        <v>800.51.00.00.00-T</v>
      </c>
      <c r="R83" s="67" t="s">
        <v>936</v>
      </c>
      <c r="W83" s="67" t="s">
        <v>937</v>
      </c>
      <c r="AB83" s="67" t="s">
        <v>934</v>
      </c>
    </row>
    <row r="84" spans="1:28" ht="27" x14ac:dyDescent="0.25">
      <c r="A84" s="57">
        <v>76</v>
      </c>
      <c r="B84" s="62" t="s">
        <v>938</v>
      </c>
      <c r="C84" s="63" t="s">
        <v>939</v>
      </c>
      <c r="D84" s="63" t="s">
        <v>940</v>
      </c>
      <c r="E84" s="62" t="s">
        <v>941</v>
      </c>
      <c r="F84" s="62" t="s">
        <v>938</v>
      </c>
      <c r="G84" s="64" t="str">
        <f t="shared" si="2"/>
        <v>Archivo de trámite de la Aduana de Nuevo Laredo Tamaulipas</v>
      </c>
      <c r="H84" s="60" t="s">
        <v>122</v>
      </c>
      <c r="I84" s="60"/>
      <c r="J84" s="60"/>
      <c r="K84" s="60"/>
      <c r="L84" s="60"/>
      <c r="N84" s="12" t="str">
        <f t="shared" si="3"/>
        <v>800.52.00.00.00-T</v>
      </c>
      <c r="R84" s="67" t="s">
        <v>942</v>
      </c>
      <c r="W84" s="67" t="s">
        <v>943</v>
      </c>
      <c r="AB84" s="67" t="s">
        <v>940</v>
      </c>
    </row>
    <row r="85" spans="1:28" ht="27" x14ac:dyDescent="0.25">
      <c r="A85" s="57">
        <v>77</v>
      </c>
      <c r="B85" s="62" t="s">
        <v>944</v>
      </c>
      <c r="C85" s="63" t="s">
        <v>945</v>
      </c>
      <c r="D85" s="63" t="s">
        <v>946</v>
      </c>
      <c r="E85" s="62" t="s">
        <v>947</v>
      </c>
      <c r="F85" s="62" t="s">
        <v>944</v>
      </c>
      <c r="G85" s="64" t="str">
        <f t="shared" si="2"/>
        <v>Archivo de trámite de la Aduana de Tampico Tamaulipas</v>
      </c>
      <c r="H85" s="60" t="s">
        <v>122</v>
      </c>
      <c r="I85" s="60"/>
      <c r="J85" s="60"/>
      <c r="K85" s="60"/>
      <c r="L85" s="60"/>
      <c r="N85" s="12" t="str">
        <f t="shared" si="3"/>
        <v>800.53.00.00.00-T</v>
      </c>
      <c r="R85" s="67" t="s">
        <v>948</v>
      </c>
      <c r="W85" s="67" t="s">
        <v>949</v>
      </c>
      <c r="AB85" s="67" t="s">
        <v>946</v>
      </c>
    </row>
    <row r="86" spans="1:28" ht="27" x14ac:dyDescent="0.25">
      <c r="A86" s="57">
        <v>78</v>
      </c>
      <c r="B86" s="62" t="s">
        <v>950</v>
      </c>
      <c r="C86" s="63" t="s">
        <v>951</v>
      </c>
      <c r="D86" s="63" t="s">
        <v>952</v>
      </c>
      <c r="E86" s="62" t="s">
        <v>953</v>
      </c>
      <c r="F86" s="62" t="s">
        <v>950</v>
      </c>
      <c r="G86" s="64" t="str">
        <f t="shared" si="2"/>
        <v>Archivo de trámite de la Aduana de Tuxpan Veracruz</v>
      </c>
      <c r="H86" s="60" t="s">
        <v>122</v>
      </c>
      <c r="I86" s="60"/>
      <c r="J86" s="60"/>
      <c r="K86" s="60"/>
      <c r="L86" s="60"/>
      <c r="N86" s="12" t="str">
        <f t="shared" si="3"/>
        <v>800.54.00.00.00-T</v>
      </c>
      <c r="R86" s="67" t="s">
        <v>954</v>
      </c>
      <c r="W86" s="67" t="s">
        <v>955</v>
      </c>
      <c r="AB86" s="67" t="s">
        <v>952</v>
      </c>
    </row>
    <row r="87" spans="1:28" x14ac:dyDescent="0.25">
      <c r="A87" s="57">
        <v>79</v>
      </c>
      <c r="B87" s="62" t="s">
        <v>956</v>
      </c>
      <c r="C87" s="63" t="s">
        <v>957</v>
      </c>
      <c r="D87" s="63" t="s">
        <v>958</v>
      </c>
      <c r="E87" s="62" t="s">
        <v>959</v>
      </c>
      <c r="F87" s="62" t="s">
        <v>956</v>
      </c>
      <c r="G87" s="64" t="str">
        <f t="shared" si="2"/>
        <v>Archivo de trámite de la Aduana de Veracruz</v>
      </c>
      <c r="H87" s="60" t="s">
        <v>122</v>
      </c>
      <c r="I87" s="60"/>
      <c r="J87" s="60"/>
      <c r="K87" s="60"/>
      <c r="L87" s="60"/>
      <c r="N87" s="12" t="str">
        <f t="shared" si="3"/>
        <v>800.55.00.00.00-T</v>
      </c>
      <c r="R87" s="67" t="s">
        <v>960</v>
      </c>
      <c r="AB87" s="67" t="s">
        <v>958</v>
      </c>
    </row>
    <row r="88" spans="1:28" ht="27" x14ac:dyDescent="0.25">
      <c r="A88" s="57">
        <v>80</v>
      </c>
      <c r="B88" s="62" t="s">
        <v>961</v>
      </c>
      <c r="C88" s="63" t="s">
        <v>962</v>
      </c>
      <c r="D88" s="63" t="s">
        <v>963</v>
      </c>
      <c r="E88" s="62" t="s">
        <v>964</v>
      </c>
      <c r="F88" s="62" t="s">
        <v>961</v>
      </c>
      <c r="G88" s="64" t="str">
        <f t="shared" si="2"/>
        <v>Archivo de trámite de la Aduana de Coatzacoalcos Veracruz</v>
      </c>
      <c r="H88" s="60" t="s">
        <v>122</v>
      </c>
      <c r="I88" s="60"/>
      <c r="J88" s="60"/>
      <c r="K88" s="60"/>
      <c r="L88" s="60"/>
      <c r="N88" s="12" t="str">
        <f t="shared" si="3"/>
        <v>800.56.00.00.00-T</v>
      </c>
      <c r="R88" s="67" t="s">
        <v>965</v>
      </c>
      <c r="AB88" s="67" t="s">
        <v>963</v>
      </c>
    </row>
    <row r="89" spans="1:28" ht="27" x14ac:dyDescent="0.25">
      <c r="A89" s="57">
        <v>81</v>
      </c>
      <c r="B89" s="62" t="s">
        <v>966</v>
      </c>
      <c r="C89" s="63" t="s">
        <v>967</v>
      </c>
      <c r="D89" s="63" t="s">
        <v>968</v>
      </c>
      <c r="E89" s="62" t="s">
        <v>969</v>
      </c>
      <c r="F89" s="62" t="s">
        <v>966</v>
      </c>
      <c r="G89" s="64" t="str">
        <f t="shared" si="2"/>
        <v>Archivo de trámite de la Aduana de Progreso Yucatán</v>
      </c>
      <c r="H89" s="60" t="s">
        <v>122</v>
      </c>
      <c r="I89" s="60"/>
      <c r="J89" s="60"/>
      <c r="K89" s="60"/>
      <c r="L89" s="60"/>
      <c r="N89" s="12" t="str">
        <f t="shared" si="3"/>
        <v>800.57.00.00.00-T</v>
      </c>
      <c r="R89" s="67" t="s">
        <v>970</v>
      </c>
      <c r="AB89" s="67" t="s">
        <v>968</v>
      </c>
    </row>
    <row r="90" spans="1:28" ht="27" x14ac:dyDescent="0.25">
      <c r="A90" s="57">
        <v>82</v>
      </c>
      <c r="B90" s="69" t="s">
        <v>971</v>
      </c>
      <c r="C90" s="70" t="s">
        <v>972</v>
      </c>
      <c r="D90" s="70" t="s">
        <v>135</v>
      </c>
      <c r="E90" s="69" t="s">
        <v>973</v>
      </c>
      <c r="F90" s="69" t="s">
        <v>971</v>
      </c>
      <c r="G90" s="64" t="str">
        <f t="shared" si="2"/>
        <v>Archivo de Trámite de la Administración General de Auditoría de Comercio Exterior</v>
      </c>
      <c r="H90" s="60" t="s">
        <v>115</v>
      </c>
      <c r="I90" s="60"/>
      <c r="J90" s="60"/>
      <c r="K90" s="60"/>
      <c r="L90" s="60"/>
      <c r="N90" s="12" t="str">
        <f t="shared" si="3"/>
        <v>110.00.00.00.00-T</v>
      </c>
      <c r="R90" s="67" t="s">
        <v>974</v>
      </c>
    </row>
    <row r="91" spans="1:28" ht="40.5" x14ac:dyDescent="0.25">
      <c r="A91" s="57">
        <v>83</v>
      </c>
      <c r="B91" s="62" t="s">
        <v>975</v>
      </c>
      <c r="C91" s="63" t="s">
        <v>976</v>
      </c>
      <c r="D91" s="63" t="s">
        <v>153</v>
      </c>
      <c r="E91" s="62" t="s">
        <v>977</v>
      </c>
      <c r="F91" s="62" t="s">
        <v>975</v>
      </c>
      <c r="G91" s="64" t="str">
        <f t="shared" si="2"/>
        <v>Archivo de Trámite de la Administración Central de Planeación y Programación de Comercio Exterior</v>
      </c>
      <c r="H91" s="60" t="s">
        <v>115</v>
      </c>
      <c r="I91" s="60"/>
      <c r="J91" s="60"/>
      <c r="K91" s="60"/>
      <c r="L91" s="60"/>
      <c r="N91" s="12" t="str">
        <f t="shared" si="3"/>
        <v>110.01.00.00.00-T</v>
      </c>
      <c r="R91" s="67" t="s">
        <v>978</v>
      </c>
    </row>
    <row r="92" spans="1:28" ht="40.5" x14ac:dyDescent="0.25">
      <c r="A92" s="57">
        <v>84</v>
      </c>
      <c r="B92" s="62" t="s">
        <v>979</v>
      </c>
      <c r="C92" s="63" t="s">
        <v>980</v>
      </c>
      <c r="D92" s="63" t="s">
        <v>167</v>
      </c>
      <c r="E92" s="62" t="s">
        <v>981</v>
      </c>
      <c r="F92" s="62" t="s">
        <v>979</v>
      </c>
      <c r="G92" s="64" t="str">
        <f t="shared" si="2"/>
        <v>Archivo de Trámite de la Administración Central de Apoyo Jurídico de Auditoría de Comercio Exterior</v>
      </c>
      <c r="H92" s="60" t="s">
        <v>115</v>
      </c>
      <c r="I92" s="60"/>
      <c r="J92" s="60"/>
      <c r="K92" s="60"/>
      <c r="L92" s="60"/>
      <c r="N92" s="12" t="str">
        <f t="shared" si="3"/>
        <v>110.02.00.00.00-T</v>
      </c>
      <c r="R92" s="67" t="s">
        <v>982</v>
      </c>
    </row>
    <row r="93" spans="1:28" ht="40.5" x14ac:dyDescent="0.25">
      <c r="A93" s="57">
        <v>85</v>
      </c>
      <c r="B93" s="62" t="s">
        <v>983</v>
      </c>
      <c r="C93" s="63" t="s">
        <v>984</v>
      </c>
      <c r="D93" s="63" t="s">
        <v>181</v>
      </c>
      <c r="E93" s="62" t="s">
        <v>985</v>
      </c>
      <c r="F93" s="62" t="s">
        <v>983</v>
      </c>
      <c r="G93" s="64" t="str">
        <f t="shared" si="2"/>
        <v>Archivo de Trámite de la Administración Central de Investigación y Análisis de Comercio Exterior</v>
      </c>
      <c r="H93" s="60" t="s">
        <v>115</v>
      </c>
      <c r="I93" s="60"/>
      <c r="J93" s="60"/>
      <c r="K93" s="60"/>
      <c r="L93" s="60"/>
      <c r="N93" s="12" t="str">
        <f t="shared" si="3"/>
        <v>110.03.00.00.00-T</v>
      </c>
      <c r="R93" s="67" t="s">
        <v>986</v>
      </c>
    </row>
    <row r="94" spans="1:28" ht="40.5" x14ac:dyDescent="0.25">
      <c r="A94" s="57">
        <v>86</v>
      </c>
      <c r="B94" s="62" t="s">
        <v>987</v>
      </c>
      <c r="C94" s="63" t="s">
        <v>988</v>
      </c>
      <c r="D94" s="63" t="s">
        <v>195</v>
      </c>
      <c r="E94" s="62" t="s">
        <v>989</v>
      </c>
      <c r="F94" s="62" t="s">
        <v>987</v>
      </c>
      <c r="G94" s="64" t="str">
        <f t="shared" si="2"/>
        <v>Archivo de Trámite de la Administración Central de Operaciones Especiales de Comercio Exterior</v>
      </c>
      <c r="H94" s="60" t="s">
        <v>115</v>
      </c>
      <c r="I94" s="60"/>
      <c r="J94" s="60"/>
      <c r="K94" s="60"/>
      <c r="L94" s="60"/>
      <c r="N94" s="12" t="str">
        <f t="shared" si="3"/>
        <v>110.04.00.00.00-T</v>
      </c>
      <c r="R94" s="67" t="s">
        <v>990</v>
      </c>
    </row>
    <row r="95" spans="1:28" ht="40.5" x14ac:dyDescent="0.25">
      <c r="A95" s="57">
        <v>87</v>
      </c>
      <c r="B95" s="62" t="s">
        <v>991</v>
      </c>
      <c r="C95" s="63" t="s">
        <v>992</v>
      </c>
      <c r="D95" s="63" t="s">
        <v>209</v>
      </c>
      <c r="E95" s="62" t="s">
        <v>993</v>
      </c>
      <c r="F95" s="62" t="s">
        <v>991</v>
      </c>
      <c r="G95" s="64" t="str">
        <f t="shared" si="2"/>
        <v>Archivo de Trámite de la Administracion Central de Auditoria de Operaciones de Comercio Exterior</v>
      </c>
      <c r="H95" s="60" t="s">
        <v>115</v>
      </c>
      <c r="I95" s="60"/>
      <c r="J95" s="60"/>
      <c r="K95" s="60"/>
      <c r="L95" s="60"/>
      <c r="N95" s="12" t="str">
        <f t="shared" si="3"/>
        <v>110.05.00.00.00-T</v>
      </c>
      <c r="R95" s="67" t="s">
        <v>994</v>
      </c>
    </row>
    <row r="96" spans="1:28" ht="54" x14ac:dyDescent="0.25">
      <c r="A96" s="57">
        <v>88</v>
      </c>
      <c r="B96" s="62" t="s">
        <v>995</v>
      </c>
      <c r="C96" s="63" t="s">
        <v>996</v>
      </c>
      <c r="D96" s="63" t="s">
        <v>222</v>
      </c>
      <c r="E96" s="62" t="s">
        <v>997</v>
      </c>
      <c r="F96" s="62" t="s">
        <v>995</v>
      </c>
      <c r="G96" s="64" t="str">
        <f t="shared" si="2"/>
        <v>Archivo de Trámite de la Administración Central de Certificación y Asuntos Internacionales de Auditoría de Comercio Exterior</v>
      </c>
      <c r="H96" s="60" t="s">
        <v>115</v>
      </c>
      <c r="I96" s="60"/>
      <c r="J96" s="60"/>
      <c r="K96" s="60"/>
      <c r="L96" s="60"/>
      <c r="N96" s="12" t="str">
        <f t="shared" si="3"/>
        <v>110.06.00.00.00-T</v>
      </c>
      <c r="R96" s="67" t="s">
        <v>998</v>
      </c>
    </row>
    <row r="97" spans="1:18" ht="40.5" x14ac:dyDescent="0.25">
      <c r="A97" s="57">
        <v>89</v>
      </c>
      <c r="B97" s="62" t="s">
        <v>999</v>
      </c>
      <c r="C97" s="63" t="s">
        <v>1000</v>
      </c>
      <c r="D97" s="63" t="s">
        <v>235</v>
      </c>
      <c r="E97" s="62" t="s">
        <v>1001</v>
      </c>
      <c r="F97" s="62" t="s">
        <v>1002</v>
      </c>
      <c r="G97" s="64" t="str">
        <f t="shared" si="2"/>
        <v>Archivo de Trámite de la Administración Central de Coordinación Estratégica de Auditoría de Comercio Exterior</v>
      </c>
      <c r="H97" s="60" t="s">
        <v>115</v>
      </c>
      <c r="I97" s="60"/>
      <c r="J97" s="60"/>
      <c r="K97" s="60"/>
      <c r="L97" s="60"/>
      <c r="N97" s="12" t="str">
        <f t="shared" si="3"/>
        <v>110.07.00.00.00-T</v>
      </c>
      <c r="R97" s="67" t="s">
        <v>1003</v>
      </c>
    </row>
    <row r="98" spans="1:18" ht="40.5" x14ac:dyDescent="0.25">
      <c r="A98" s="57">
        <v>90</v>
      </c>
      <c r="B98" s="62" t="s">
        <v>1004</v>
      </c>
      <c r="C98" s="63" t="s">
        <v>1005</v>
      </c>
      <c r="D98" s="63" t="s">
        <v>248</v>
      </c>
      <c r="E98" s="62" t="s">
        <v>1006</v>
      </c>
      <c r="F98" s="62" t="s">
        <v>1004</v>
      </c>
      <c r="G98" s="64" t="str">
        <f t="shared" si="2"/>
        <v>Archivo de Trámite de la Administración Desconcentrada de Auditoría de Comercio Exterior del Pacífico Norte</v>
      </c>
      <c r="H98" s="60" t="s">
        <v>115</v>
      </c>
      <c r="I98" s="60"/>
      <c r="J98" s="60"/>
      <c r="K98" s="60"/>
      <c r="L98" s="60"/>
      <c r="N98" s="12" t="str">
        <f t="shared" si="3"/>
        <v>110.08.00.00.00-T</v>
      </c>
      <c r="R98" s="67" t="s">
        <v>1007</v>
      </c>
    </row>
    <row r="99" spans="1:18" ht="40.5" x14ac:dyDescent="0.25">
      <c r="A99" s="57">
        <v>91</v>
      </c>
      <c r="B99" s="62" t="s">
        <v>1008</v>
      </c>
      <c r="C99" s="63" t="s">
        <v>1009</v>
      </c>
      <c r="D99" s="63" t="s">
        <v>261</v>
      </c>
      <c r="E99" s="62" t="s">
        <v>1010</v>
      </c>
      <c r="F99" s="62" t="s">
        <v>1008</v>
      </c>
      <c r="G99" s="64" t="str">
        <f t="shared" si="2"/>
        <v>Archivo de Trámite de la Administración Desconcentrada de Auditoría de Comercio del Norte Centro</v>
      </c>
      <c r="H99" s="60" t="s">
        <v>115</v>
      </c>
      <c r="I99" s="60"/>
      <c r="J99" s="60"/>
      <c r="K99" s="60"/>
      <c r="L99" s="60"/>
      <c r="N99" s="12" t="str">
        <f t="shared" si="3"/>
        <v>110.09.00.00.00-T</v>
      </c>
      <c r="R99" s="67" t="s">
        <v>1011</v>
      </c>
    </row>
    <row r="100" spans="1:18" ht="40.5" x14ac:dyDescent="0.25">
      <c r="A100" s="57">
        <v>92</v>
      </c>
      <c r="B100" s="62" t="s">
        <v>1012</v>
      </c>
      <c r="C100" s="63" t="s">
        <v>1013</v>
      </c>
      <c r="D100" s="63" t="s">
        <v>273</v>
      </c>
      <c r="E100" s="62" t="s">
        <v>1014</v>
      </c>
      <c r="F100" s="62" t="s">
        <v>1012</v>
      </c>
      <c r="G100" s="64" t="str">
        <f t="shared" si="2"/>
        <v>Archivo de Trámite de la Administración Desconcentrada de Auditoría de Comercio Exterior Noreste</v>
      </c>
      <c r="H100" s="60" t="s">
        <v>115</v>
      </c>
      <c r="I100" s="60"/>
      <c r="J100" s="60"/>
      <c r="K100" s="60"/>
      <c r="L100" s="60"/>
      <c r="N100" s="12" t="str">
        <f t="shared" si="3"/>
        <v>110.10.00.00.00-T</v>
      </c>
      <c r="R100" s="67" t="s">
        <v>1015</v>
      </c>
    </row>
    <row r="101" spans="1:18" ht="40.5" x14ac:dyDescent="0.25">
      <c r="A101" s="57">
        <v>93</v>
      </c>
      <c r="B101" s="62" t="s">
        <v>1016</v>
      </c>
      <c r="C101" s="63" t="s">
        <v>1017</v>
      </c>
      <c r="D101" s="63" t="s">
        <v>285</v>
      </c>
      <c r="E101" s="62" t="s">
        <v>1018</v>
      </c>
      <c r="F101" s="62" t="s">
        <v>1016</v>
      </c>
      <c r="G101" s="64" t="str">
        <f t="shared" si="2"/>
        <v>Archivo de Trámite de la Administración Desconcentrada de Auditoría de Comercio Exterior del Occidente</v>
      </c>
      <c r="H101" s="60" t="s">
        <v>115</v>
      </c>
      <c r="I101" s="60"/>
      <c r="J101" s="60"/>
      <c r="K101" s="60"/>
      <c r="L101" s="60"/>
      <c r="N101" s="12" t="str">
        <f t="shared" si="3"/>
        <v>110.11.00.00.00-T</v>
      </c>
      <c r="R101" s="67" t="s">
        <v>1019</v>
      </c>
    </row>
    <row r="102" spans="1:18" ht="40.5" x14ac:dyDescent="0.25">
      <c r="A102" s="57">
        <v>94</v>
      </c>
      <c r="B102" s="62" t="s">
        <v>1020</v>
      </c>
      <c r="C102" s="63" t="s">
        <v>1021</v>
      </c>
      <c r="D102" s="63" t="s">
        <v>298</v>
      </c>
      <c r="E102" s="62" t="s">
        <v>1022</v>
      </c>
      <c r="F102" s="62" t="s">
        <v>1020</v>
      </c>
      <c r="G102" s="64" t="str">
        <f t="shared" si="2"/>
        <v>Archivo de Trámite de la Administración Desconcentrada de Auditoría de Comercio Exterior del Centro</v>
      </c>
      <c r="H102" s="60" t="s">
        <v>115</v>
      </c>
      <c r="I102" s="60"/>
      <c r="J102" s="60"/>
      <c r="K102" s="60"/>
      <c r="L102" s="60"/>
      <c r="N102" s="12" t="str">
        <f t="shared" si="3"/>
        <v>110.12.00.00.00-T</v>
      </c>
      <c r="R102" s="67" t="s">
        <v>1023</v>
      </c>
    </row>
    <row r="103" spans="1:18" ht="40.5" x14ac:dyDescent="0.25">
      <c r="A103" s="57">
        <v>95</v>
      </c>
      <c r="B103" s="62" t="s">
        <v>1024</v>
      </c>
      <c r="C103" s="63" t="s">
        <v>1025</v>
      </c>
      <c r="D103" s="63" t="s">
        <v>310</v>
      </c>
      <c r="E103" s="62" t="s">
        <v>1026</v>
      </c>
      <c r="F103" s="62" t="s">
        <v>1024</v>
      </c>
      <c r="G103" s="64" t="str">
        <f t="shared" si="2"/>
        <v>Archivo de Trámite de la Administración Desconcentrada de Auditoría de Comercio Exterior del Sur</v>
      </c>
      <c r="H103" s="60" t="s">
        <v>115</v>
      </c>
      <c r="I103" s="60"/>
      <c r="J103" s="60"/>
      <c r="K103" s="60"/>
      <c r="L103" s="60"/>
      <c r="N103" s="12" t="str">
        <f t="shared" si="3"/>
        <v>110.13.00.00.00-T</v>
      </c>
      <c r="R103" s="67" t="s">
        <v>1027</v>
      </c>
    </row>
    <row r="104" spans="1:18" ht="27" x14ac:dyDescent="0.25">
      <c r="A104" s="57">
        <v>96</v>
      </c>
      <c r="B104" s="62" t="s">
        <v>1028</v>
      </c>
      <c r="C104" s="63" t="s">
        <v>1029</v>
      </c>
      <c r="D104" s="63" t="s">
        <v>139</v>
      </c>
      <c r="E104" s="62" t="s">
        <v>1030</v>
      </c>
      <c r="F104" s="62" t="s">
        <v>1028</v>
      </c>
      <c r="G104" s="64" t="str">
        <f t="shared" si="2"/>
        <v>Archivo de Trámite de la Administración General de Auditoría Fiscal Federal</v>
      </c>
      <c r="H104" s="60" t="s">
        <v>119</v>
      </c>
      <c r="I104" s="60"/>
      <c r="J104" s="60"/>
      <c r="K104" s="60"/>
      <c r="L104" s="60"/>
      <c r="N104" s="12" t="str">
        <f t="shared" si="3"/>
        <v>500.00.00.00.00-T</v>
      </c>
      <c r="R104" s="67" t="s">
        <v>1031</v>
      </c>
    </row>
    <row r="105" spans="1:18" ht="40.5" x14ac:dyDescent="0.25">
      <c r="A105" s="57">
        <v>97</v>
      </c>
      <c r="B105" s="62" t="s">
        <v>1032</v>
      </c>
      <c r="C105" s="63" t="s">
        <v>1033</v>
      </c>
      <c r="D105" s="63" t="s">
        <v>156</v>
      </c>
      <c r="E105" s="62" t="s">
        <v>1034</v>
      </c>
      <c r="F105" s="62" t="s">
        <v>1032</v>
      </c>
      <c r="G105" s="64" t="str">
        <f t="shared" si="2"/>
        <v>Archivo de Trámite de la Administración Central de Operación de la Fiscalización Nacional</v>
      </c>
      <c r="H105" s="60" t="s">
        <v>119</v>
      </c>
      <c r="I105" s="60"/>
      <c r="J105" s="60"/>
      <c r="K105" s="60"/>
      <c r="L105" s="60"/>
      <c r="N105" s="12" t="str">
        <f t="shared" si="3"/>
        <v>500.01.00.00.00-T</v>
      </c>
      <c r="R105" s="67" t="s">
        <v>1035</v>
      </c>
    </row>
    <row r="106" spans="1:18" ht="27" x14ac:dyDescent="0.25">
      <c r="A106" s="57">
        <v>98</v>
      </c>
      <c r="B106" s="69" t="s">
        <v>1036</v>
      </c>
      <c r="C106" s="70" t="s">
        <v>1037</v>
      </c>
      <c r="D106" s="70" t="s">
        <v>170</v>
      </c>
      <c r="E106" s="69" t="s">
        <v>1038</v>
      </c>
      <c r="F106" s="69" t="s">
        <v>1036</v>
      </c>
      <c r="G106" s="64" t="str">
        <f t="shared" si="2"/>
        <v>Archivo de Trámite de la Administración Central de Análisis Técnico Fiscal</v>
      </c>
      <c r="H106" s="60" t="s">
        <v>119</v>
      </c>
      <c r="I106" s="60"/>
      <c r="J106" s="60"/>
      <c r="K106" s="60"/>
      <c r="L106" s="60"/>
      <c r="N106" s="12" t="str">
        <f t="shared" si="3"/>
        <v>500.02.00.00.00-T</v>
      </c>
      <c r="R106" s="67" t="s">
        <v>1039</v>
      </c>
    </row>
    <row r="107" spans="1:18" ht="40.5" x14ac:dyDescent="0.25">
      <c r="A107" s="57">
        <v>99</v>
      </c>
      <c r="B107" s="62" t="s">
        <v>1040</v>
      </c>
      <c r="C107" s="63" t="s">
        <v>1041</v>
      </c>
      <c r="D107" s="63" t="s">
        <v>184</v>
      </c>
      <c r="E107" s="62" t="s">
        <v>1042</v>
      </c>
      <c r="F107" s="62" t="s">
        <v>1040</v>
      </c>
      <c r="G107" s="64" t="str">
        <f t="shared" si="2"/>
        <v>Archivo de Trámite de la Administración Central de Planeación y Programación de Auditoría Fiscal Federal</v>
      </c>
      <c r="H107" s="60" t="s">
        <v>119</v>
      </c>
      <c r="I107" s="60"/>
      <c r="J107" s="60"/>
      <c r="K107" s="60"/>
      <c r="L107" s="60"/>
      <c r="N107" s="12" t="str">
        <f t="shared" si="3"/>
        <v>500.03.00.00.00-T</v>
      </c>
      <c r="R107" s="67" t="s">
        <v>1043</v>
      </c>
    </row>
    <row r="108" spans="1:18" ht="54" x14ac:dyDescent="0.25">
      <c r="A108" s="57">
        <v>100</v>
      </c>
      <c r="B108" s="62" t="s">
        <v>1044</v>
      </c>
      <c r="C108" s="63" t="s">
        <v>1045</v>
      </c>
      <c r="D108" s="63" t="s">
        <v>198</v>
      </c>
      <c r="E108" s="62" t="s">
        <v>1046</v>
      </c>
      <c r="F108" s="62" t="s">
        <v>1044</v>
      </c>
      <c r="G108" s="64" t="str">
        <f t="shared" si="2"/>
        <v>Archivo de Trámite de la Administración Central de Verificación y Evaluación de Entidades Federativas en Materia de Coordinación Fiscal</v>
      </c>
      <c r="H108" s="60" t="s">
        <v>119</v>
      </c>
      <c r="I108" s="60"/>
      <c r="J108" s="60"/>
      <c r="K108" s="60"/>
      <c r="L108" s="60"/>
      <c r="N108" s="12" t="str">
        <f t="shared" si="3"/>
        <v>500.04.00.00.00-T</v>
      </c>
      <c r="R108" s="67" t="s">
        <v>1047</v>
      </c>
    </row>
    <row r="109" spans="1:18" ht="27" x14ac:dyDescent="0.25">
      <c r="A109" s="57">
        <v>101</v>
      </c>
      <c r="B109" s="62" t="s">
        <v>1048</v>
      </c>
      <c r="C109" s="63" t="s">
        <v>1049</v>
      </c>
      <c r="D109" s="63" t="s">
        <v>212</v>
      </c>
      <c r="E109" s="62" t="s">
        <v>1050</v>
      </c>
      <c r="F109" s="62" t="s">
        <v>1048</v>
      </c>
      <c r="G109" s="64" t="str">
        <f t="shared" si="2"/>
        <v>Archivo de Trámite de la Administración Central de Fiscalización Estratégica</v>
      </c>
      <c r="H109" s="60" t="s">
        <v>119</v>
      </c>
      <c r="I109" s="60"/>
      <c r="J109" s="60"/>
      <c r="K109" s="60"/>
      <c r="L109" s="60"/>
      <c r="N109" s="12" t="str">
        <f t="shared" si="3"/>
        <v>500.05.00.00.00-T</v>
      </c>
      <c r="R109" s="67" t="s">
        <v>1051</v>
      </c>
    </row>
    <row r="110" spans="1:18" ht="40.5" x14ac:dyDescent="0.25">
      <c r="A110" s="57">
        <v>102</v>
      </c>
      <c r="B110" s="62" t="s">
        <v>1052</v>
      </c>
      <c r="C110" s="63" t="s">
        <v>1053</v>
      </c>
      <c r="D110" s="63" t="s">
        <v>225</v>
      </c>
      <c r="E110" s="62" t="s">
        <v>1054</v>
      </c>
      <c r="F110" s="62" t="s">
        <v>1052</v>
      </c>
      <c r="G110" s="64" t="str">
        <f t="shared" si="2"/>
        <v>Archivo de Trámite de la Administración Central de Apoyo Jurídico de Auditoría Fiscal Federal</v>
      </c>
      <c r="H110" s="60" t="s">
        <v>119</v>
      </c>
      <c r="I110" s="60"/>
      <c r="J110" s="60"/>
      <c r="K110" s="60"/>
      <c r="L110" s="60"/>
      <c r="N110" s="12" t="str">
        <f t="shared" si="3"/>
        <v>500.06.00.00.00-T</v>
      </c>
      <c r="R110" s="67" t="s">
        <v>1055</v>
      </c>
    </row>
    <row r="111" spans="1:18" ht="27" x14ac:dyDescent="0.25">
      <c r="A111" s="57">
        <v>103</v>
      </c>
      <c r="B111" s="62" t="s">
        <v>1056</v>
      </c>
      <c r="C111" s="63" t="s">
        <v>1057</v>
      </c>
      <c r="D111" s="63" t="s">
        <v>238</v>
      </c>
      <c r="E111" s="62" t="s">
        <v>1058</v>
      </c>
      <c r="F111" s="62" t="s">
        <v>1056</v>
      </c>
      <c r="G111" s="64" t="str">
        <f t="shared" si="2"/>
        <v>Archivo de Trámite de la Administración Central de Devoluciones y Compensaciones</v>
      </c>
      <c r="H111" s="60" t="s">
        <v>119</v>
      </c>
      <c r="I111" s="60"/>
      <c r="J111" s="60"/>
      <c r="K111" s="60"/>
      <c r="L111" s="60"/>
      <c r="N111" s="12" t="str">
        <f t="shared" si="3"/>
        <v>500.07.00.00.00-T</v>
      </c>
      <c r="R111" s="67" t="s">
        <v>1059</v>
      </c>
    </row>
    <row r="112" spans="1:18" ht="40.5" x14ac:dyDescent="0.25">
      <c r="A112" s="57">
        <v>104</v>
      </c>
      <c r="B112" s="62" t="s">
        <v>1060</v>
      </c>
      <c r="C112" s="63" t="s">
        <v>1061</v>
      </c>
      <c r="D112" s="63" t="s">
        <v>251</v>
      </c>
      <c r="E112" s="62" t="s">
        <v>1062</v>
      </c>
      <c r="F112" s="62" t="s">
        <v>1060</v>
      </c>
      <c r="G112" s="64" t="str">
        <f t="shared" si="2"/>
        <v>Archivo de Trámite de la Administración Desconcentrada de Auditoría Fiscal Aguascalientes 1</v>
      </c>
      <c r="H112" s="60" t="s">
        <v>119</v>
      </c>
      <c r="I112" s="60"/>
      <c r="J112" s="60"/>
      <c r="K112" s="60"/>
      <c r="L112" s="60"/>
      <c r="N112" s="12" t="str">
        <f t="shared" si="3"/>
        <v>500.08.00.00.00-T</v>
      </c>
      <c r="R112" s="67" t="s">
        <v>1063</v>
      </c>
    </row>
    <row r="113" spans="1:18" ht="40.5" x14ac:dyDescent="0.25">
      <c r="A113" s="57">
        <v>105</v>
      </c>
      <c r="B113" s="62" t="s">
        <v>1064</v>
      </c>
      <c r="C113" s="63" t="s">
        <v>1065</v>
      </c>
      <c r="D113" s="63" t="s">
        <v>264</v>
      </c>
      <c r="E113" s="62" t="s">
        <v>1066</v>
      </c>
      <c r="F113" s="62" t="s">
        <v>1067</v>
      </c>
      <c r="G113" s="64" t="str">
        <f t="shared" si="2"/>
        <v>Archivo de Trámite de la Administración Desconcentrada de Auditoría Fiscal de Baja California 1</v>
      </c>
      <c r="H113" s="60" t="s">
        <v>119</v>
      </c>
      <c r="I113" s="60"/>
      <c r="J113" s="60"/>
      <c r="K113" s="60"/>
      <c r="L113" s="60"/>
      <c r="N113" s="12" t="str">
        <f t="shared" si="3"/>
        <v>500.09.00.00.00-T</v>
      </c>
      <c r="R113" s="67" t="s">
        <v>1068</v>
      </c>
    </row>
    <row r="114" spans="1:18" ht="40.5" x14ac:dyDescent="0.25">
      <c r="A114" s="57">
        <v>106</v>
      </c>
      <c r="B114" s="62" t="s">
        <v>1069</v>
      </c>
      <c r="C114" s="63" t="s">
        <v>1070</v>
      </c>
      <c r="D114" s="63" t="s">
        <v>276</v>
      </c>
      <c r="E114" s="62" t="s">
        <v>1071</v>
      </c>
      <c r="F114" s="62" t="s">
        <v>1072</v>
      </c>
      <c r="G114" s="64" t="str">
        <f t="shared" si="2"/>
        <v>Archivo de Trámite de la Administración Desconcentrada de Auditoría Fiscal Baja California 2</v>
      </c>
      <c r="H114" s="60" t="s">
        <v>119</v>
      </c>
      <c r="I114" s="60"/>
      <c r="J114" s="60"/>
      <c r="K114" s="60"/>
      <c r="L114" s="60"/>
      <c r="N114" s="12" t="str">
        <f t="shared" si="3"/>
        <v>500.10.00.00.00-T</v>
      </c>
      <c r="R114" s="67" t="s">
        <v>1073</v>
      </c>
    </row>
    <row r="115" spans="1:18" ht="40.5" x14ac:dyDescent="0.25">
      <c r="A115" s="57">
        <v>107</v>
      </c>
      <c r="B115" s="62" t="s">
        <v>1074</v>
      </c>
      <c r="C115" s="63" t="s">
        <v>1075</v>
      </c>
      <c r="D115" s="63" t="s">
        <v>288</v>
      </c>
      <c r="E115" s="62" t="s">
        <v>1076</v>
      </c>
      <c r="F115" s="62" t="s">
        <v>1074</v>
      </c>
      <c r="G115" s="64" t="str">
        <f t="shared" si="2"/>
        <v>Archivo de Trámite de la Administración Desconcentrada de Auditoría Fiscal de Baja California Sur 1</v>
      </c>
      <c r="H115" s="60" t="s">
        <v>119</v>
      </c>
      <c r="I115" s="60"/>
      <c r="J115" s="60"/>
      <c r="K115" s="60"/>
      <c r="L115" s="60"/>
      <c r="N115" s="12" t="str">
        <f t="shared" si="3"/>
        <v>500.12.00.00.00-T</v>
      </c>
      <c r="R115" s="67" t="s">
        <v>1077</v>
      </c>
    </row>
    <row r="116" spans="1:18" ht="40.5" x14ac:dyDescent="0.25">
      <c r="A116" s="57">
        <v>108</v>
      </c>
      <c r="B116" s="62" t="s">
        <v>1078</v>
      </c>
      <c r="C116" s="63" t="s">
        <v>1079</v>
      </c>
      <c r="D116" s="63" t="s">
        <v>301</v>
      </c>
      <c r="E116" s="62" t="s">
        <v>1080</v>
      </c>
      <c r="F116" s="62" t="s">
        <v>1078</v>
      </c>
      <c r="G116" s="64" t="str">
        <f t="shared" si="2"/>
        <v>Archivo de Trámite de la Administración Desconcentrada de Auditoría Fiscal de Campeche 1</v>
      </c>
      <c r="H116" s="60" t="s">
        <v>119</v>
      </c>
      <c r="I116" s="60"/>
      <c r="J116" s="60"/>
      <c r="K116" s="60"/>
      <c r="L116" s="60"/>
      <c r="N116" s="12" t="str">
        <f t="shared" si="3"/>
        <v>500.14.00.00.00-T</v>
      </c>
      <c r="R116" s="67" t="s">
        <v>1081</v>
      </c>
    </row>
    <row r="117" spans="1:18" ht="40.5" x14ac:dyDescent="0.25">
      <c r="A117" s="57">
        <v>109</v>
      </c>
      <c r="B117" s="62" t="s">
        <v>1082</v>
      </c>
      <c r="C117" s="63" t="s">
        <v>1083</v>
      </c>
      <c r="D117" s="63" t="s">
        <v>313</v>
      </c>
      <c r="E117" s="62" t="s">
        <v>1084</v>
      </c>
      <c r="F117" s="62" t="s">
        <v>1085</v>
      </c>
      <c r="G117" s="64" t="str">
        <f t="shared" si="2"/>
        <v>Archivo de Trámite de la Administración Desconcentrada de Auditoría Fiscal de Coahuila de Zaragoza 1</v>
      </c>
      <c r="H117" s="60" t="s">
        <v>119</v>
      </c>
      <c r="I117" s="60"/>
      <c r="J117" s="60"/>
      <c r="K117" s="60"/>
      <c r="L117" s="60"/>
      <c r="N117" s="12" t="str">
        <f t="shared" si="3"/>
        <v>500.15.00.00.00-T</v>
      </c>
      <c r="R117" s="67" t="s">
        <v>1086</v>
      </c>
    </row>
    <row r="118" spans="1:18" ht="40.5" x14ac:dyDescent="0.25">
      <c r="A118" s="57">
        <v>110</v>
      </c>
      <c r="B118" s="62" t="s">
        <v>1087</v>
      </c>
      <c r="C118" s="63" t="s">
        <v>1088</v>
      </c>
      <c r="D118" s="63" t="s">
        <v>324</v>
      </c>
      <c r="E118" s="62" t="s">
        <v>1089</v>
      </c>
      <c r="F118" s="62" t="s">
        <v>1090</v>
      </c>
      <c r="G118" s="64" t="str">
        <f t="shared" si="2"/>
        <v>Archivo de Trámite de la Administración Desconcentrada de Auditoría Fiscal de Coahuila de Zaragoza 2</v>
      </c>
      <c r="H118" s="60" t="s">
        <v>119</v>
      </c>
      <c r="I118" s="60"/>
      <c r="J118" s="60"/>
      <c r="K118" s="60"/>
      <c r="L118" s="60"/>
      <c r="N118" s="12" t="str">
        <f t="shared" si="3"/>
        <v>500.16.00.00.00-T</v>
      </c>
      <c r="R118" s="67" t="s">
        <v>1091</v>
      </c>
    </row>
    <row r="119" spans="1:18" ht="40.5" x14ac:dyDescent="0.25">
      <c r="A119" s="57">
        <v>111</v>
      </c>
      <c r="B119" s="62" t="s">
        <v>1092</v>
      </c>
      <c r="C119" s="63" t="s">
        <v>1093</v>
      </c>
      <c r="D119" s="63" t="s">
        <v>335</v>
      </c>
      <c r="E119" s="62" t="s">
        <v>1094</v>
      </c>
      <c r="F119" s="62" t="s">
        <v>1092</v>
      </c>
      <c r="G119" s="64" t="str">
        <f t="shared" si="2"/>
        <v>Archivo de Trámite de la Administración Desconcentrada de Auditoría Fiscal de Coahuila de Zaragoza 3</v>
      </c>
      <c r="H119" s="60" t="s">
        <v>119</v>
      </c>
      <c r="I119" s="60"/>
      <c r="J119" s="60"/>
      <c r="K119" s="60"/>
      <c r="L119" s="60"/>
      <c r="N119" s="12" t="str">
        <f t="shared" si="3"/>
        <v>500.17.00.00.00-T</v>
      </c>
      <c r="R119" s="67" t="s">
        <v>1095</v>
      </c>
    </row>
    <row r="120" spans="1:18" ht="40.5" x14ac:dyDescent="0.25">
      <c r="A120" s="57">
        <v>112</v>
      </c>
      <c r="B120" s="62" t="s">
        <v>1096</v>
      </c>
      <c r="C120" s="63" t="s">
        <v>1097</v>
      </c>
      <c r="D120" s="63" t="s">
        <v>346</v>
      </c>
      <c r="E120" s="62" t="s">
        <v>1098</v>
      </c>
      <c r="F120" s="62" t="s">
        <v>1099</v>
      </c>
      <c r="G120" s="64" t="str">
        <f t="shared" si="2"/>
        <v>Archivo de Trámite de la Administración Desconcentrada de Auditoría Fiscal de Colima 1</v>
      </c>
      <c r="H120" s="60" t="s">
        <v>119</v>
      </c>
      <c r="I120" s="60"/>
      <c r="J120" s="60"/>
      <c r="K120" s="60"/>
      <c r="L120" s="60"/>
      <c r="N120" s="12" t="str">
        <f t="shared" si="3"/>
        <v>500.18.00.00.00-T</v>
      </c>
      <c r="R120" s="67" t="s">
        <v>1100</v>
      </c>
    </row>
    <row r="121" spans="1:18" ht="27" x14ac:dyDescent="0.25">
      <c r="A121" s="57">
        <v>113</v>
      </c>
      <c r="B121" s="62" t="s">
        <v>1101</v>
      </c>
      <c r="C121" s="63" t="s">
        <v>1102</v>
      </c>
      <c r="D121" s="63" t="s">
        <v>358</v>
      </c>
      <c r="E121" s="62" t="s">
        <v>1103</v>
      </c>
      <c r="F121" s="62" t="s">
        <v>1101</v>
      </c>
      <c r="G121" s="64" t="str">
        <f t="shared" si="2"/>
        <v>Archivo de Trámite de la Administración Desconcentrada de Auditoría Fiscal Chiapas 1</v>
      </c>
      <c r="H121" s="60" t="s">
        <v>119</v>
      </c>
      <c r="I121" s="60"/>
      <c r="J121" s="60"/>
      <c r="K121" s="60"/>
      <c r="L121" s="60"/>
      <c r="N121" s="12" t="str">
        <f t="shared" si="3"/>
        <v>500.19.00.00.00-T</v>
      </c>
      <c r="R121" s="67" t="s">
        <v>1104</v>
      </c>
    </row>
    <row r="122" spans="1:18" ht="40.5" x14ac:dyDescent="0.25">
      <c r="A122" s="57">
        <v>114</v>
      </c>
      <c r="B122" s="62" t="s">
        <v>1105</v>
      </c>
      <c r="C122" s="63" t="s">
        <v>1106</v>
      </c>
      <c r="D122" s="63" t="s">
        <v>369</v>
      </c>
      <c r="E122" s="62" t="s">
        <v>1107</v>
      </c>
      <c r="F122" s="62" t="s">
        <v>1108</v>
      </c>
      <c r="G122" s="64" t="str">
        <f t="shared" si="2"/>
        <v>Archivo de Trámite de la Administración Desconcentrada de Auditoría Fiscal Chiapas 2</v>
      </c>
      <c r="H122" s="60" t="s">
        <v>119</v>
      </c>
      <c r="I122" s="60"/>
      <c r="J122" s="60"/>
      <c r="K122" s="60"/>
      <c r="L122" s="60"/>
      <c r="N122" s="12" t="str">
        <f t="shared" si="3"/>
        <v>500.20.00.00.00-T</v>
      </c>
      <c r="R122" s="67" t="s">
        <v>1109</v>
      </c>
    </row>
    <row r="123" spans="1:18" ht="40.5" x14ac:dyDescent="0.25">
      <c r="A123" s="57">
        <v>115</v>
      </c>
      <c r="B123" s="62" t="s">
        <v>1110</v>
      </c>
      <c r="C123" s="63" t="s">
        <v>1111</v>
      </c>
      <c r="D123" s="63" t="s">
        <v>380</v>
      </c>
      <c r="E123" s="62" t="s">
        <v>1112</v>
      </c>
      <c r="F123" s="62" t="s">
        <v>1110</v>
      </c>
      <c r="G123" s="64" t="str">
        <f t="shared" si="2"/>
        <v>Archivo de Trámite de la Administración Desconcentrada de Auditoría Fiscal de Chihuahua 1</v>
      </c>
      <c r="H123" s="60" t="s">
        <v>119</v>
      </c>
      <c r="I123" s="60"/>
      <c r="J123" s="60"/>
      <c r="K123" s="60"/>
      <c r="L123" s="60"/>
      <c r="N123" s="12" t="str">
        <f t="shared" si="3"/>
        <v>500.21.00.00.00-T</v>
      </c>
      <c r="R123" s="67" t="s">
        <v>1113</v>
      </c>
    </row>
    <row r="124" spans="1:18" ht="40.5" x14ac:dyDescent="0.25">
      <c r="A124" s="57">
        <v>116</v>
      </c>
      <c r="B124" s="62" t="s">
        <v>1114</v>
      </c>
      <c r="C124" s="63" t="s">
        <v>1115</v>
      </c>
      <c r="D124" s="63" t="s">
        <v>391</v>
      </c>
      <c r="E124" s="62" t="s">
        <v>1116</v>
      </c>
      <c r="F124" s="62" t="s">
        <v>1114</v>
      </c>
      <c r="G124" s="64" t="str">
        <f t="shared" si="2"/>
        <v>Archivo de Trámite de la Administración Desconcentrada de Auditoría Fiscal de Chihuahua 2</v>
      </c>
      <c r="H124" s="60" t="s">
        <v>119</v>
      </c>
      <c r="I124" s="60"/>
      <c r="J124" s="60"/>
      <c r="K124" s="60"/>
      <c r="L124" s="60"/>
      <c r="N124" s="12" t="str">
        <f t="shared" si="3"/>
        <v>500.22.00.00.00-T</v>
      </c>
      <c r="R124" s="67" t="s">
        <v>1117</v>
      </c>
    </row>
    <row r="125" spans="1:18" ht="40.5" x14ac:dyDescent="0.25">
      <c r="A125" s="57">
        <v>117</v>
      </c>
      <c r="B125" s="62" t="s">
        <v>1118</v>
      </c>
      <c r="C125" s="63" t="s">
        <v>1119</v>
      </c>
      <c r="D125" s="63" t="s">
        <v>402</v>
      </c>
      <c r="E125" s="62" t="s">
        <v>1120</v>
      </c>
      <c r="F125" s="62" t="s">
        <v>1118</v>
      </c>
      <c r="G125" s="64" t="str">
        <f t="shared" si="2"/>
        <v>Archivo de Trámite de la Administración Desconcentrada de Auditoría Fiscal de Durango 1</v>
      </c>
      <c r="H125" s="60" t="s">
        <v>119</v>
      </c>
      <c r="I125" s="60"/>
      <c r="J125" s="60"/>
      <c r="K125" s="60"/>
      <c r="L125" s="60"/>
      <c r="N125" s="12" t="str">
        <f t="shared" si="3"/>
        <v>500.23.00.00.00-T</v>
      </c>
      <c r="R125" s="67" t="s">
        <v>1121</v>
      </c>
    </row>
    <row r="126" spans="1:18" ht="40.5" x14ac:dyDescent="0.25">
      <c r="A126" s="57">
        <v>118</v>
      </c>
      <c r="B126" s="62" t="s">
        <v>1122</v>
      </c>
      <c r="C126" s="63" t="s">
        <v>1123</v>
      </c>
      <c r="D126" s="63" t="s">
        <v>413</v>
      </c>
      <c r="E126" s="62" t="s">
        <v>1124</v>
      </c>
      <c r="F126" s="62" t="s">
        <v>1122</v>
      </c>
      <c r="G126" s="64" t="str">
        <f t="shared" si="2"/>
        <v>Archivo de Trámite de la Administración Desconcentrada de Auditoría Fiscal de Guanajuato 2</v>
      </c>
      <c r="H126" s="60" t="s">
        <v>119</v>
      </c>
      <c r="I126" s="60"/>
      <c r="J126" s="60"/>
      <c r="K126" s="60"/>
      <c r="L126" s="60"/>
      <c r="N126" s="12" t="str">
        <f t="shared" si="3"/>
        <v>500.25.00.00.00-T</v>
      </c>
      <c r="R126" s="67" t="s">
        <v>1125</v>
      </c>
    </row>
    <row r="127" spans="1:18" ht="40.5" x14ac:dyDescent="0.25">
      <c r="A127" s="57">
        <v>119</v>
      </c>
      <c r="B127" s="62" t="s">
        <v>1126</v>
      </c>
      <c r="C127" s="63" t="s">
        <v>1127</v>
      </c>
      <c r="D127" s="63" t="s">
        <v>424</v>
      </c>
      <c r="E127" s="62" t="s">
        <v>1128</v>
      </c>
      <c r="F127" s="62" t="s">
        <v>1129</v>
      </c>
      <c r="G127" s="64" t="str">
        <f t="shared" si="2"/>
        <v>Archivo de Trámite de la Administración Desconcentrada de Auditoría Fiscal de Guanajuato 3</v>
      </c>
      <c r="H127" s="60" t="s">
        <v>119</v>
      </c>
      <c r="I127" s="60"/>
      <c r="J127" s="60"/>
      <c r="K127" s="60"/>
      <c r="L127" s="60"/>
      <c r="N127" s="12" t="str">
        <f t="shared" si="3"/>
        <v>500.26.00.00.00-T</v>
      </c>
      <c r="R127" s="67" t="s">
        <v>1130</v>
      </c>
    </row>
    <row r="128" spans="1:18" ht="40.5" x14ac:dyDescent="0.25">
      <c r="A128" s="57">
        <v>120</v>
      </c>
      <c r="B128" s="62" t="s">
        <v>1131</v>
      </c>
      <c r="C128" s="63" t="s">
        <v>1132</v>
      </c>
      <c r="D128" s="63" t="s">
        <v>435</v>
      </c>
      <c r="E128" s="62" t="s">
        <v>1133</v>
      </c>
      <c r="F128" s="62" t="s">
        <v>1131</v>
      </c>
      <c r="G128" s="64" t="str">
        <f t="shared" si="2"/>
        <v>Archivo de Trámite de la Administración Desconcentrada de Auditoría Fiscal de Guerrero 1</v>
      </c>
      <c r="H128" s="60" t="s">
        <v>119</v>
      </c>
      <c r="I128" s="60"/>
      <c r="J128" s="60"/>
      <c r="K128" s="60"/>
      <c r="L128" s="60"/>
      <c r="N128" s="12" t="str">
        <f t="shared" si="3"/>
        <v>500.27.00.00.00-T</v>
      </c>
      <c r="R128" s="67" t="s">
        <v>1134</v>
      </c>
    </row>
    <row r="129" spans="1:18" ht="40.5" x14ac:dyDescent="0.25">
      <c r="A129" s="57">
        <v>121</v>
      </c>
      <c r="B129" s="62" t="s">
        <v>1135</v>
      </c>
      <c r="C129" s="63" t="s">
        <v>1136</v>
      </c>
      <c r="D129" s="63" t="s">
        <v>446</v>
      </c>
      <c r="E129" s="62" t="s">
        <v>1137</v>
      </c>
      <c r="F129" s="62" t="s">
        <v>1135</v>
      </c>
      <c r="G129" s="64" t="str">
        <f t="shared" si="2"/>
        <v>Archivo de Trámite de la Administración Desconcentrada de Auditoría Fiscal de Hidalgo 1</v>
      </c>
      <c r="H129" s="60" t="s">
        <v>119</v>
      </c>
      <c r="I129" s="60"/>
      <c r="J129" s="60"/>
      <c r="K129" s="60"/>
      <c r="L129" s="60"/>
      <c r="N129" s="12" t="str">
        <f t="shared" si="3"/>
        <v>500.29.00.00.00-T</v>
      </c>
      <c r="R129" s="67" t="s">
        <v>1138</v>
      </c>
    </row>
    <row r="130" spans="1:18" ht="40.5" x14ac:dyDescent="0.25">
      <c r="A130" s="57">
        <v>122</v>
      </c>
      <c r="B130" s="62" t="s">
        <v>1139</v>
      </c>
      <c r="C130" s="63" t="s">
        <v>1140</v>
      </c>
      <c r="D130" s="63" t="s">
        <v>457</v>
      </c>
      <c r="E130" s="62" t="s">
        <v>1141</v>
      </c>
      <c r="F130" s="62" t="s">
        <v>1139</v>
      </c>
      <c r="G130" s="64" t="str">
        <f t="shared" si="2"/>
        <v>Archivo de Trámite de la Administración Desconcentrada de Auditoría Fiscal de Jalisco 1</v>
      </c>
      <c r="H130" s="60" t="s">
        <v>119</v>
      </c>
      <c r="I130" s="60"/>
      <c r="J130" s="60"/>
      <c r="K130" s="60"/>
      <c r="L130" s="60"/>
      <c r="N130" s="12" t="str">
        <f t="shared" si="3"/>
        <v>500.30.00.00.00-T</v>
      </c>
      <c r="R130" s="67" t="s">
        <v>1142</v>
      </c>
    </row>
    <row r="131" spans="1:18" ht="40.5" x14ac:dyDescent="0.25">
      <c r="A131" s="57">
        <v>123</v>
      </c>
      <c r="B131" s="62" t="s">
        <v>1143</v>
      </c>
      <c r="C131" s="63" t="s">
        <v>1144</v>
      </c>
      <c r="D131" s="63" t="s">
        <v>468</v>
      </c>
      <c r="E131" s="62" t="s">
        <v>1145</v>
      </c>
      <c r="F131" s="62" t="s">
        <v>1143</v>
      </c>
      <c r="G131" s="64" t="str">
        <f t="shared" si="2"/>
        <v>Archivo de Trámite de la Administración Desconcentrada de Auditoría Fiscal de Jalisco 2</v>
      </c>
      <c r="H131" s="60" t="s">
        <v>119</v>
      </c>
      <c r="I131" s="60"/>
      <c r="J131" s="60"/>
      <c r="K131" s="60"/>
      <c r="L131" s="60"/>
      <c r="N131" s="12" t="str">
        <f t="shared" si="3"/>
        <v>500.31.00.00.00-T</v>
      </c>
      <c r="R131" s="67" t="s">
        <v>1146</v>
      </c>
    </row>
    <row r="132" spans="1:18" ht="40.5" x14ac:dyDescent="0.25">
      <c r="A132" s="57">
        <v>124</v>
      </c>
      <c r="B132" s="62" t="s">
        <v>1147</v>
      </c>
      <c r="C132" s="63" t="s">
        <v>1148</v>
      </c>
      <c r="D132" s="63" t="s">
        <v>479</v>
      </c>
      <c r="E132" s="62" t="s">
        <v>1149</v>
      </c>
      <c r="F132" s="62" t="s">
        <v>1150</v>
      </c>
      <c r="G132" s="64" t="str">
        <f t="shared" si="2"/>
        <v>Archivo de Trámite de la Administración Desconcentrada de Auditoría Fiscal de Jalisco 3</v>
      </c>
      <c r="H132" s="60" t="s">
        <v>119</v>
      </c>
      <c r="I132" s="60"/>
      <c r="J132" s="60"/>
      <c r="K132" s="60"/>
      <c r="L132" s="60"/>
      <c r="N132" s="12" t="str">
        <f t="shared" si="3"/>
        <v>500.32.00.00.00-T</v>
      </c>
      <c r="R132" s="67" t="s">
        <v>1151</v>
      </c>
    </row>
    <row r="133" spans="1:18" ht="40.5" x14ac:dyDescent="0.25">
      <c r="A133" s="57">
        <v>125</v>
      </c>
      <c r="B133" s="62" t="s">
        <v>1152</v>
      </c>
      <c r="C133" s="63" t="s">
        <v>1153</v>
      </c>
      <c r="D133" s="63" t="s">
        <v>491</v>
      </c>
      <c r="E133" s="62" t="s">
        <v>1154</v>
      </c>
      <c r="F133" s="62" t="s">
        <v>1155</v>
      </c>
      <c r="G133" s="64" t="str">
        <f t="shared" si="2"/>
        <v>Archivo de Trámite de la Administración Desconcentrada de Auditoría Fiscal de México 1</v>
      </c>
      <c r="H133" s="60" t="s">
        <v>119</v>
      </c>
      <c r="I133" s="60"/>
      <c r="J133" s="60"/>
      <c r="K133" s="60"/>
      <c r="L133" s="60"/>
      <c r="N133" s="12" t="str">
        <f t="shared" si="3"/>
        <v>500.35.00.00.00-T</v>
      </c>
      <c r="R133" s="67" t="s">
        <v>1156</v>
      </c>
    </row>
    <row r="134" spans="1:18" ht="40.5" x14ac:dyDescent="0.25">
      <c r="A134" s="57">
        <v>126</v>
      </c>
      <c r="B134" s="62" t="s">
        <v>1157</v>
      </c>
      <c r="C134" s="63" t="s">
        <v>1158</v>
      </c>
      <c r="D134" s="63" t="s">
        <v>502</v>
      </c>
      <c r="E134" s="62" t="s">
        <v>1159</v>
      </c>
      <c r="F134" s="62" t="s">
        <v>1160</v>
      </c>
      <c r="G134" s="64" t="str">
        <f t="shared" si="2"/>
        <v>Archivo de Trámite de la Administración Desconcentrada de Auditoría Fiscal de México 2</v>
      </c>
      <c r="H134" s="60" t="s">
        <v>119</v>
      </c>
      <c r="I134" s="60"/>
      <c r="J134" s="60"/>
      <c r="K134" s="60"/>
      <c r="L134" s="60"/>
      <c r="N134" s="12" t="str">
        <f t="shared" si="3"/>
        <v>500.36.00.00.00-T</v>
      </c>
      <c r="R134" s="67" t="s">
        <v>1161</v>
      </c>
    </row>
    <row r="135" spans="1:18" ht="40.5" x14ac:dyDescent="0.25">
      <c r="A135" s="57">
        <v>127</v>
      </c>
      <c r="B135" s="62" t="s">
        <v>1162</v>
      </c>
      <c r="C135" s="63" t="s">
        <v>1163</v>
      </c>
      <c r="D135" s="63" t="s">
        <v>513</v>
      </c>
      <c r="E135" s="62" t="s">
        <v>1164</v>
      </c>
      <c r="F135" s="62" t="s">
        <v>1162</v>
      </c>
      <c r="G135" s="64" t="str">
        <f t="shared" si="2"/>
        <v>Archivo de Trámite de la Administración Desconcentrada de Auditoría Fiscal de Michoacán 1</v>
      </c>
      <c r="H135" s="60" t="s">
        <v>119</v>
      </c>
      <c r="I135" s="60"/>
      <c r="J135" s="60"/>
      <c r="K135" s="60"/>
      <c r="L135" s="60"/>
      <c r="N135" s="12" t="str">
        <f t="shared" si="3"/>
        <v>500.37.00.00.00-T</v>
      </c>
      <c r="R135" s="67" t="s">
        <v>1165</v>
      </c>
    </row>
    <row r="136" spans="1:18" ht="40.5" x14ac:dyDescent="0.25">
      <c r="A136" s="57">
        <v>128</v>
      </c>
      <c r="B136" s="62" t="s">
        <v>1166</v>
      </c>
      <c r="C136" s="63" t="s">
        <v>1167</v>
      </c>
      <c r="D136" s="63" t="s">
        <v>524</v>
      </c>
      <c r="E136" s="62" t="s">
        <v>1168</v>
      </c>
      <c r="F136" s="62" t="s">
        <v>1166</v>
      </c>
      <c r="G136" s="64" t="str">
        <f t="shared" si="2"/>
        <v>Archivo de Trámite de la Administración Desconcentrada de Auditoría Fiscal de Morelos 1</v>
      </c>
      <c r="H136" s="60" t="s">
        <v>119</v>
      </c>
      <c r="I136" s="60"/>
      <c r="J136" s="60"/>
      <c r="K136" s="60"/>
      <c r="L136" s="60"/>
      <c r="N136" s="12" t="str">
        <f t="shared" si="3"/>
        <v>500.39.00.00.00-T</v>
      </c>
      <c r="R136" s="67" t="s">
        <v>1169</v>
      </c>
    </row>
    <row r="137" spans="1:18" ht="40.5" x14ac:dyDescent="0.25">
      <c r="A137" s="57">
        <v>129</v>
      </c>
      <c r="B137" s="62" t="s">
        <v>1170</v>
      </c>
      <c r="C137" s="63" t="s">
        <v>1171</v>
      </c>
      <c r="D137" s="63" t="s">
        <v>535</v>
      </c>
      <c r="E137" s="62" t="s">
        <v>1172</v>
      </c>
      <c r="F137" s="62" t="s">
        <v>1170</v>
      </c>
      <c r="G137" s="64" t="str">
        <f t="shared" si="2"/>
        <v>Archivo de Trámite de la Administración Desconcentrada de Auditoría Fiscal de Nayarit 1</v>
      </c>
      <c r="H137" s="60" t="s">
        <v>119</v>
      </c>
      <c r="I137" s="60"/>
      <c r="J137" s="60"/>
      <c r="K137" s="60"/>
      <c r="L137" s="60"/>
      <c r="N137" s="12" t="str">
        <f t="shared" si="3"/>
        <v>500.40.00.00.00-T</v>
      </c>
      <c r="R137" s="67" t="s">
        <v>1173</v>
      </c>
    </row>
    <row r="138" spans="1:18" ht="40.5" x14ac:dyDescent="0.25">
      <c r="A138" s="57">
        <v>130</v>
      </c>
      <c r="B138" s="62" t="s">
        <v>1174</v>
      </c>
      <c r="C138" s="63" t="s">
        <v>1175</v>
      </c>
      <c r="D138" s="63" t="s">
        <v>546</v>
      </c>
      <c r="E138" s="62" t="s">
        <v>1176</v>
      </c>
      <c r="F138" s="62" t="s">
        <v>1174</v>
      </c>
      <c r="G138" s="64" t="str">
        <f t="shared" ref="G138:G201" si="4">TRIM(F138)</f>
        <v>Archivo de Trámite de la Administración Desconcentrada de Auditoría Fiscal de Nuevo León 1</v>
      </c>
      <c r="H138" s="60" t="s">
        <v>119</v>
      </c>
      <c r="I138" s="60"/>
      <c r="J138" s="60"/>
      <c r="K138" s="60"/>
      <c r="L138" s="60"/>
      <c r="N138" s="12" t="str">
        <f t="shared" ref="N138:N201" si="5">CONCATENATE(C138,$M$9)</f>
        <v>500.41.00.00.00-T</v>
      </c>
      <c r="R138" s="67" t="s">
        <v>1177</v>
      </c>
    </row>
    <row r="139" spans="1:18" ht="40.5" x14ac:dyDescent="0.25">
      <c r="A139" s="57">
        <v>131</v>
      </c>
      <c r="B139" s="62" t="s">
        <v>1178</v>
      </c>
      <c r="C139" s="63" t="s">
        <v>1179</v>
      </c>
      <c r="D139" s="63" t="s">
        <v>557</v>
      </c>
      <c r="E139" s="62" t="s">
        <v>1180</v>
      </c>
      <c r="F139" s="62" t="s">
        <v>1178</v>
      </c>
      <c r="G139" s="64" t="str">
        <f t="shared" si="4"/>
        <v>Archivo de Trámite de la Administración Desconcentrada de Auditoría Fiscal de Nuevo León 2</v>
      </c>
      <c r="H139" s="60" t="s">
        <v>119</v>
      </c>
      <c r="I139" s="60"/>
      <c r="J139" s="60"/>
      <c r="K139" s="60"/>
      <c r="L139" s="60"/>
      <c r="N139" s="12" t="str">
        <f t="shared" si="5"/>
        <v>500.42.00.00.00-T</v>
      </c>
      <c r="R139" s="67" t="s">
        <v>10</v>
      </c>
    </row>
    <row r="140" spans="1:18" ht="40.5" x14ac:dyDescent="0.25">
      <c r="A140" s="57">
        <v>132</v>
      </c>
      <c r="B140" s="62" t="s">
        <v>1181</v>
      </c>
      <c r="C140" s="63" t="s">
        <v>1182</v>
      </c>
      <c r="D140" s="63" t="s">
        <v>568</v>
      </c>
      <c r="E140" s="62" t="s">
        <v>1183</v>
      </c>
      <c r="F140" s="62" t="s">
        <v>1181</v>
      </c>
      <c r="G140" s="64" t="str">
        <f t="shared" si="4"/>
        <v>Archivo de Trámite de la Administración Desconcentrada de Auditoría Fiscal de Nuevo León 3</v>
      </c>
      <c r="H140" s="60" t="s">
        <v>119</v>
      </c>
      <c r="I140" s="60"/>
      <c r="J140" s="60"/>
      <c r="K140" s="60"/>
      <c r="L140" s="60"/>
      <c r="N140" s="12" t="str">
        <f t="shared" si="5"/>
        <v>500.43.00.00.00-T</v>
      </c>
      <c r="R140" s="67" t="s">
        <v>1184</v>
      </c>
    </row>
    <row r="141" spans="1:18" ht="40.5" x14ac:dyDescent="0.25">
      <c r="A141" s="57">
        <v>133</v>
      </c>
      <c r="B141" s="62" t="s">
        <v>1185</v>
      </c>
      <c r="C141" s="63" t="s">
        <v>1186</v>
      </c>
      <c r="D141" s="63" t="s">
        <v>579</v>
      </c>
      <c r="E141" s="62" t="s">
        <v>1187</v>
      </c>
      <c r="F141" s="62" t="s">
        <v>1188</v>
      </c>
      <c r="G141" s="64" t="str">
        <f t="shared" si="4"/>
        <v>Archivo de Trámite de la Administración Desconcentrada de Auditoría Fiscal de Oaxaca 1</v>
      </c>
      <c r="H141" s="60" t="s">
        <v>119</v>
      </c>
      <c r="I141" s="60"/>
      <c r="J141" s="60"/>
      <c r="K141" s="60"/>
      <c r="L141" s="60"/>
      <c r="N141" s="12" t="str">
        <f t="shared" si="5"/>
        <v>500.44.00.00.00-T</v>
      </c>
      <c r="R141" s="67" t="s">
        <v>1189</v>
      </c>
    </row>
    <row r="142" spans="1:18" ht="40.5" x14ac:dyDescent="0.25">
      <c r="A142" s="57">
        <v>134</v>
      </c>
      <c r="B142" s="62" t="s">
        <v>1190</v>
      </c>
      <c r="C142" s="63" t="s">
        <v>1191</v>
      </c>
      <c r="D142" s="63" t="s">
        <v>590</v>
      </c>
      <c r="E142" s="62" t="s">
        <v>1192</v>
      </c>
      <c r="F142" s="62" t="s">
        <v>1190</v>
      </c>
      <c r="G142" s="64" t="str">
        <f t="shared" si="4"/>
        <v>Archivo de Trámite de la Administración Desconcentrada de Auditoría Fiscal de Puebla 1</v>
      </c>
      <c r="H142" s="60" t="s">
        <v>119</v>
      </c>
      <c r="I142" s="60"/>
      <c r="J142" s="60"/>
      <c r="K142" s="60"/>
      <c r="L142" s="60"/>
      <c r="N142" s="12" t="str">
        <f t="shared" si="5"/>
        <v>500.45.00.00.00-T</v>
      </c>
      <c r="R142" s="67" t="s">
        <v>1193</v>
      </c>
    </row>
    <row r="143" spans="1:18" ht="40.5" x14ac:dyDescent="0.25">
      <c r="A143" s="57">
        <v>135</v>
      </c>
      <c r="B143" s="62" t="s">
        <v>1194</v>
      </c>
      <c r="C143" s="63" t="s">
        <v>1195</v>
      </c>
      <c r="D143" s="63" t="s">
        <v>601</v>
      </c>
      <c r="E143" s="62" t="s">
        <v>1196</v>
      </c>
      <c r="F143" s="62" t="s">
        <v>1194</v>
      </c>
      <c r="G143" s="64" t="str">
        <f t="shared" si="4"/>
        <v>Archivo de Trámite de la Administración Desconcentrada de Auditoría Fiscal de Puebla 2</v>
      </c>
      <c r="H143" s="60" t="s">
        <v>119</v>
      </c>
      <c r="I143" s="60"/>
      <c r="J143" s="60"/>
      <c r="K143" s="60"/>
      <c r="L143" s="60"/>
      <c r="N143" s="12" t="str">
        <f t="shared" si="5"/>
        <v>500.46.00.00.00-T</v>
      </c>
      <c r="R143" s="67" t="s">
        <v>1197</v>
      </c>
    </row>
    <row r="144" spans="1:18" ht="40.5" x14ac:dyDescent="0.25">
      <c r="A144" s="57">
        <v>136</v>
      </c>
      <c r="B144" s="62" t="s">
        <v>1198</v>
      </c>
      <c r="C144" s="63" t="s">
        <v>1199</v>
      </c>
      <c r="D144" s="63" t="s">
        <v>612</v>
      </c>
      <c r="E144" s="62" t="s">
        <v>1200</v>
      </c>
      <c r="F144" s="62" t="s">
        <v>1198</v>
      </c>
      <c r="G144" s="64" t="str">
        <f t="shared" si="4"/>
        <v>Archivo de Trámite de la Administración Desconcentrada de Auditoría Fiscal de Querétaro 1</v>
      </c>
      <c r="H144" s="60" t="s">
        <v>119</v>
      </c>
      <c r="I144" s="60"/>
      <c r="J144" s="60"/>
      <c r="K144" s="60"/>
      <c r="L144" s="60"/>
      <c r="N144" s="12" t="str">
        <f t="shared" si="5"/>
        <v>500.47.00.00.00-T</v>
      </c>
      <c r="R144" s="67" t="s">
        <v>1201</v>
      </c>
    </row>
    <row r="145" spans="1:18" ht="40.5" x14ac:dyDescent="0.25">
      <c r="A145" s="57">
        <v>137</v>
      </c>
      <c r="B145" s="62" t="s">
        <v>1202</v>
      </c>
      <c r="C145" s="63" t="s">
        <v>1203</v>
      </c>
      <c r="D145" s="63" t="s">
        <v>623</v>
      </c>
      <c r="E145" s="62" t="s">
        <v>1204</v>
      </c>
      <c r="F145" s="62" t="s">
        <v>1202</v>
      </c>
      <c r="G145" s="64" t="str">
        <f t="shared" si="4"/>
        <v>Archivo de Trámite de la Administración Desconcentrada de Auditoría Fiscal de Quintana Roo 2</v>
      </c>
      <c r="H145" s="60" t="s">
        <v>119</v>
      </c>
      <c r="I145" s="60"/>
      <c r="J145" s="60"/>
      <c r="K145" s="60"/>
      <c r="L145" s="60"/>
      <c r="N145" s="12" t="str">
        <f t="shared" si="5"/>
        <v>500.49.00.00.00-T</v>
      </c>
      <c r="R145" s="73" t="s">
        <v>1205</v>
      </c>
    </row>
    <row r="146" spans="1:18" ht="40.5" x14ac:dyDescent="0.25">
      <c r="A146" s="57">
        <v>138</v>
      </c>
      <c r="B146" s="62" t="s">
        <v>1206</v>
      </c>
      <c r="C146" s="63" t="s">
        <v>1207</v>
      </c>
      <c r="D146" s="63" t="s">
        <v>634</v>
      </c>
      <c r="E146" s="62" t="s">
        <v>1208</v>
      </c>
      <c r="F146" s="62" t="s">
        <v>1206</v>
      </c>
      <c r="G146" s="64" t="str">
        <f t="shared" si="4"/>
        <v>Archivo de Trámite de la Administración Desconcentrada de Auditoría Fiscal de San Luis Potosí 1</v>
      </c>
      <c r="H146" s="60" t="s">
        <v>119</v>
      </c>
      <c r="I146" s="60"/>
      <c r="J146" s="60"/>
      <c r="K146" s="60"/>
      <c r="L146" s="60"/>
      <c r="N146" s="12" t="str">
        <f t="shared" si="5"/>
        <v>500.50.00.00.00-T</v>
      </c>
      <c r="R146" s="74" t="s">
        <v>1209</v>
      </c>
    </row>
    <row r="147" spans="1:18" ht="40.5" x14ac:dyDescent="0.25">
      <c r="A147" s="57">
        <v>139</v>
      </c>
      <c r="B147" s="62" t="s">
        <v>1210</v>
      </c>
      <c r="C147" s="63" t="s">
        <v>1211</v>
      </c>
      <c r="D147" s="63" t="s">
        <v>646</v>
      </c>
      <c r="E147" s="62" t="s">
        <v>1212</v>
      </c>
      <c r="F147" s="62" t="s">
        <v>1213</v>
      </c>
      <c r="G147" s="64" t="str">
        <f t="shared" si="4"/>
        <v>Archivo de Trámite de la Administración Desconcentrada de Auditoría Fiscal de Sinaloa 1</v>
      </c>
      <c r="H147" s="60" t="s">
        <v>119</v>
      </c>
      <c r="I147" s="60"/>
      <c r="J147" s="60"/>
      <c r="K147" s="60"/>
      <c r="L147" s="60"/>
      <c r="N147" s="12" t="str">
        <f t="shared" si="5"/>
        <v>500.51.00.00.00-T</v>
      </c>
      <c r="R147" s="74" t="s">
        <v>1214</v>
      </c>
    </row>
    <row r="148" spans="1:18" ht="40.5" x14ac:dyDescent="0.25">
      <c r="A148" s="57">
        <v>140</v>
      </c>
      <c r="B148" s="62" t="s">
        <v>1215</v>
      </c>
      <c r="C148" s="63" t="s">
        <v>1216</v>
      </c>
      <c r="D148" s="63" t="s">
        <v>657</v>
      </c>
      <c r="E148" s="62" t="s">
        <v>1217</v>
      </c>
      <c r="F148" s="62" t="s">
        <v>1215</v>
      </c>
      <c r="G148" s="64" t="str">
        <f t="shared" si="4"/>
        <v>Archivo de Trámite de la Administración Desconcentrada de Auditoría Fiscal de Sinaloa 2</v>
      </c>
      <c r="H148" s="60" t="s">
        <v>119</v>
      </c>
      <c r="I148" s="60"/>
      <c r="J148" s="60"/>
      <c r="K148" s="60"/>
      <c r="L148" s="60"/>
      <c r="N148" s="12" t="str">
        <f t="shared" si="5"/>
        <v>500.52.00.00.00-T</v>
      </c>
      <c r="R148" s="67" t="s">
        <v>1218</v>
      </c>
    </row>
    <row r="149" spans="1:18" ht="40.5" x14ac:dyDescent="0.25">
      <c r="A149" s="57">
        <v>141</v>
      </c>
      <c r="B149" s="62" t="s">
        <v>1219</v>
      </c>
      <c r="C149" s="63" t="s">
        <v>1220</v>
      </c>
      <c r="D149" s="63" t="s">
        <v>668</v>
      </c>
      <c r="E149" s="62" t="s">
        <v>1221</v>
      </c>
      <c r="F149" s="62" t="s">
        <v>1219</v>
      </c>
      <c r="G149" s="64" t="str">
        <f t="shared" si="4"/>
        <v>Archivo de Trámite de la Administración Desconcentrada de Auditoría Fiscal de Sonora 1</v>
      </c>
      <c r="H149" s="60" t="s">
        <v>119</v>
      </c>
      <c r="I149" s="60"/>
      <c r="J149" s="60"/>
      <c r="K149" s="60"/>
      <c r="L149" s="60"/>
      <c r="N149" s="12" t="str">
        <f t="shared" si="5"/>
        <v>500.54.00.00.00-T</v>
      </c>
      <c r="R149" s="74" t="s">
        <v>1222</v>
      </c>
    </row>
    <row r="150" spans="1:18" ht="40.5" x14ac:dyDescent="0.25">
      <c r="A150" s="57">
        <v>142</v>
      </c>
      <c r="B150" s="62" t="s">
        <v>1223</v>
      </c>
      <c r="C150" s="63" t="s">
        <v>1224</v>
      </c>
      <c r="D150" s="63" t="s">
        <v>679</v>
      </c>
      <c r="E150" s="62" t="s">
        <v>1225</v>
      </c>
      <c r="F150" s="62" t="s">
        <v>1223</v>
      </c>
      <c r="G150" s="64" t="str">
        <f t="shared" si="4"/>
        <v>Archivo de Trámite de la Administración Desconcentrada de Auditoría Fiscal de Sonora 2</v>
      </c>
      <c r="H150" s="60" t="s">
        <v>119</v>
      </c>
      <c r="I150" s="60"/>
      <c r="J150" s="60"/>
      <c r="K150" s="60"/>
      <c r="L150" s="60"/>
      <c r="N150" s="12" t="str">
        <f t="shared" si="5"/>
        <v>500.55.00.00.00-T</v>
      </c>
      <c r="R150" s="74" t="s">
        <v>1226</v>
      </c>
    </row>
    <row r="151" spans="1:18" s="60" customFormat="1" ht="40.5" x14ac:dyDescent="0.25">
      <c r="A151" s="57">
        <v>143</v>
      </c>
      <c r="B151" s="62" t="s">
        <v>1227</v>
      </c>
      <c r="C151" s="63" t="s">
        <v>1228</v>
      </c>
      <c r="D151" s="63" t="s">
        <v>690</v>
      </c>
      <c r="E151" s="62" t="s">
        <v>1229</v>
      </c>
      <c r="F151" s="62" t="s">
        <v>1230</v>
      </c>
      <c r="G151" s="64" t="str">
        <f t="shared" si="4"/>
        <v>Archivo de Trámite de la Administración Desconcentrada de Auditoría Fiscal de Sonora 3</v>
      </c>
      <c r="H151" s="60" t="s">
        <v>119</v>
      </c>
      <c r="N151" s="12" t="str">
        <f t="shared" si="5"/>
        <v>500.56.00.00.00-T</v>
      </c>
      <c r="R151" s="74" t="s">
        <v>1231</v>
      </c>
    </row>
    <row r="152" spans="1:18" ht="40.5" x14ac:dyDescent="0.25">
      <c r="A152" s="57">
        <v>144</v>
      </c>
      <c r="B152" s="62" t="s">
        <v>1232</v>
      </c>
      <c r="C152" s="63" t="s">
        <v>1233</v>
      </c>
      <c r="D152" s="63" t="s">
        <v>701</v>
      </c>
      <c r="E152" s="62" t="s">
        <v>1234</v>
      </c>
      <c r="F152" s="62" t="s">
        <v>1232</v>
      </c>
      <c r="G152" s="64" t="str">
        <f t="shared" si="4"/>
        <v>Archivo de Trámite de la Administración Desconcentrada de Auditoría Fiscal de Tabasco 1</v>
      </c>
      <c r="H152" s="60" t="s">
        <v>119</v>
      </c>
      <c r="I152" s="60"/>
      <c r="J152" s="60"/>
      <c r="K152" s="60"/>
      <c r="L152" s="60"/>
      <c r="N152" s="12" t="str">
        <f t="shared" si="5"/>
        <v>500.57.00.00.00-T</v>
      </c>
      <c r="R152" s="75"/>
    </row>
    <row r="153" spans="1:18" ht="40.5" x14ac:dyDescent="0.25">
      <c r="A153" s="57">
        <v>145</v>
      </c>
      <c r="B153" s="62" t="s">
        <v>1235</v>
      </c>
      <c r="C153" s="63" t="s">
        <v>1236</v>
      </c>
      <c r="D153" s="63" t="s">
        <v>712</v>
      </c>
      <c r="E153" s="62" t="s">
        <v>1237</v>
      </c>
      <c r="F153" s="62" t="s">
        <v>1238</v>
      </c>
      <c r="G153" s="64" t="str">
        <f t="shared" si="4"/>
        <v>Archivo de Trámite de la Administración Desconcentrada de Auditoría Fiscal de Tamaulipas 1</v>
      </c>
      <c r="H153" s="60" t="s">
        <v>119</v>
      </c>
      <c r="I153" s="60"/>
      <c r="J153" s="60"/>
      <c r="K153" s="60"/>
      <c r="L153" s="60"/>
      <c r="N153" s="12" t="str">
        <f t="shared" si="5"/>
        <v>500.58.00.00.00-T</v>
      </c>
      <c r="R153" s="75"/>
    </row>
    <row r="154" spans="1:18" ht="40.5" x14ac:dyDescent="0.25">
      <c r="A154" s="57">
        <v>146</v>
      </c>
      <c r="B154" s="62" t="s">
        <v>1239</v>
      </c>
      <c r="C154" s="63" t="s">
        <v>1240</v>
      </c>
      <c r="D154" s="63" t="s">
        <v>723</v>
      </c>
      <c r="E154" s="62" t="s">
        <v>1241</v>
      </c>
      <c r="F154" s="62" t="s">
        <v>1242</v>
      </c>
      <c r="G154" s="64" t="str">
        <f t="shared" si="4"/>
        <v>Archivo de Trámite de la Administración Desconcentrada de Auditoría Fiscal de Tamaulipas 3</v>
      </c>
      <c r="H154" s="60" t="s">
        <v>119</v>
      </c>
      <c r="I154" s="60"/>
      <c r="J154" s="60"/>
      <c r="K154" s="60"/>
      <c r="L154" s="60"/>
      <c r="N154" s="12" t="str">
        <f t="shared" si="5"/>
        <v>500.60.00.00.00-T</v>
      </c>
      <c r="R154" s="75"/>
    </row>
    <row r="155" spans="1:18" ht="40.5" x14ac:dyDescent="0.25">
      <c r="A155" s="57">
        <v>147</v>
      </c>
      <c r="B155" s="62" t="s">
        <v>1243</v>
      </c>
      <c r="C155" s="63" t="s">
        <v>1244</v>
      </c>
      <c r="D155" s="63" t="s">
        <v>734</v>
      </c>
      <c r="E155" s="62" t="s">
        <v>1245</v>
      </c>
      <c r="F155" s="62" t="s">
        <v>1246</v>
      </c>
      <c r="G155" s="64" t="str">
        <f t="shared" si="4"/>
        <v>Archivo de Trámite de la Administración Desconcentrada de Auditoría Fiscal de Tamaulipas 4</v>
      </c>
      <c r="H155" s="60" t="s">
        <v>119</v>
      </c>
      <c r="I155" s="60"/>
      <c r="J155" s="60"/>
      <c r="K155" s="60"/>
      <c r="L155" s="60"/>
      <c r="N155" s="12" t="str">
        <f t="shared" si="5"/>
        <v>500.61.00.00.00-T</v>
      </c>
    </row>
    <row r="156" spans="1:18" ht="40.5" x14ac:dyDescent="0.25">
      <c r="A156" s="57">
        <v>148</v>
      </c>
      <c r="B156" s="62" t="s">
        <v>1247</v>
      </c>
      <c r="C156" s="63" t="s">
        <v>1248</v>
      </c>
      <c r="D156" s="63" t="s">
        <v>746</v>
      </c>
      <c r="E156" s="62" t="s">
        <v>1249</v>
      </c>
      <c r="F156" s="62" t="s">
        <v>1250</v>
      </c>
      <c r="G156" s="64" t="str">
        <f t="shared" si="4"/>
        <v>Archivo de Trámite de la Administración Desconcentrada de Auditoría Fiscal de Tamaulipas 5</v>
      </c>
      <c r="H156" s="60" t="s">
        <v>119</v>
      </c>
      <c r="I156" s="60"/>
      <c r="J156" s="60"/>
      <c r="K156" s="60"/>
      <c r="L156" s="60"/>
      <c r="N156" s="12" t="str">
        <f t="shared" si="5"/>
        <v>500.62.00.00.00-T</v>
      </c>
    </row>
    <row r="157" spans="1:18" ht="40.5" x14ac:dyDescent="0.25">
      <c r="A157" s="57">
        <v>149</v>
      </c>
      <c r="B157" s="62" t="s">
        <v>1251</v>
      </c>
      <c r="C157" s="63" t="s">
        <v>1252</v>
      </c>
      <c r="D157" s="63" t="s">
        <v>757</v>
      </c>
      <c r="E157" s="62" t="s">
        <v>1253</v>
      </c>
      <c r="F157" s="62" t="s">
        <v>1254</v>
      </c>
      <c r="G157" s="64" t="str">
        <f t="shared" si="4"/>
        <v>Archivo de Trámite de la Administración Desconcentrada de Auditoría Fiscal de Tlaxcala 1</v>
      </c>
      <c r="H157" s="60" t="s">
        <v>119</v>
      </c>
      <c r="I157" s="60"/>
      <c r="J157" s="60"/>
      <c r="K157" s="60"/>
      <c r="L157" s="60"/>
      <c r="N157" s="12" t="str">
        <f t="shared" si="5"/>
        <v>500.63.00.00.00-T</v>
      </c>
    </row>
    <row r="158" spans="1:18" ht="40.5" x14ac:dyDescent="0.25">
      <c r="A158" s="57">
        <v>150</v>
      </c>
      <c r="B158" s="62" t="s">
        <v>1255</v>
      </c>
      <c r="C158" s="63" t="s">
        <v>1256</v>
      </c>
      <c r="D158" s="63" t="s">
        <v>768</v>
      </c>
      <c r="E158" s="62" t="s">
        <v>1257</v>
      </c>
      <c r="F158" s="62" t="s">
        <v>1258</v>
      </c>
      <c r="G158" s="64" t="str">
        <f t="shared" si="4"/>
        <v>Archivo de Trámite de la Administración Desconcentrada de Auditoría Fiscal de Veracruz 1</v>
      </c>
      <c r="H158" s="60" t="s">
        <v>119</v>
      </c>
      <c r="I158" s="60"/>
      <c r="J158" s="60"/>
      <c r="K158" s="60"/>
      <c r="L158" s="60"/>
      <c r="N158" s="12" t="str">
        <f t="shared" si="5"/>
        <v>500.64.00.00.00-T</v>
      </c>
    </row>
    <row r="159" spans="1:18" ht="40.5" x14ac:dyDescent="0.25">
      <c r="A159" s="57">
        <v>151</v>
      </c>
      <c r="B159" s="62" t="s">
        <v>1259</v>
      </c>
      <c r="C159" s="63" t="s">
        <v>1260</v>
      </c>
      <c r="D159" s="63" t="s">
        <v>780</v>
      </c>
      <c r="E159" s="62" t="s">
        <v>1261</v>
      </c>
      <c r="F159" s="62" t="s">
        <v>1262</v>
      </c>
      <c r="G159" s="64" t="str">
        <f t="shared" si="4"/>
        <v>Archivo de Trámite de la Administración Desconcentrada de Auditoría Fiscal de Veracruz 2</v>
      </c>
      <c r="H159" s="60" t="s">
        <v>119</v>
      </c>
      <c r="I159" s="60"/>
      <c r="J159" s="60"/>
      <c r="K159" s="60"/>
      <c r="L159" s="60"/>
      <c r="N159" s="12" t="str">
        <f t="shared" si="5"/>
        <v>500.65.00.00.00-T</v>
      </c>
    </row>
    <row r="160" spans="1:18" ht="40.5" x14ac:dyDescent="0.25">
      <c r="A160" s="57">
        <v>152</v>
      </c>
      <c r="B160" s="62" t="s">
        <v>1263</v>
      </c>
      <c r="C160" s="63" t="s">
        <v>1264</v>
      </c>
      <c r="D160" s="63" t="s">
        <v>792</v>
      </c>
      <c r="E160" s="62" t="s">
        <v>1265</v>
      </c>
      <c r="F160" s="62" t="s">
        <v>1263</v>
      </c>
      <c r="G160" s="64" t="str">
        <f t="shared" si="4"/>
        <v>Archivo de Trámite de la Administración Desconcentrada de Auditoría Fiscal de Veracruz 4</v>
      </c>
      <c r="H160" s="60" t="s">
        <v>119</v>
      </c>
      <c r="I160" s="60"/>
      <c r="J160" s="60"/>
      <c r="K160" s="60"/>
      <c r="L160" s="60"/>
      <c r="N160" s="12" t="str">
        <f t="shared" si="5"/>
        <v>500.67.00.00.00-T</v>
      </c>
    </row>
    <row r="161" spans="1:14" ht="40.5" x14ac:dyDescent="0.25">
      <c r="A161" s="57">
        <v>153</v>
      </c>
      <c r="B161" s="62" t="s">
        <v>1266</v>
      </c>
      <c r="C161" s="63" t="s">
        <v>1267</v>
      </c>
      <c r="D161" s="63" t="s">
        <v>803</v>
      </c>
      <c r="E161" s="62" t="s">
        <v>1268</v>
      </c>
      <c r="F161" s="62" t="s">
        <v>1266</v>
      </c>
      <c r="G161" s="64" t="str">
        <f t="shared" si="4"/>
        <v>Archivo de Trámite de la Administración Desconcentrada de Auditoría Fiscal de Yucatán 1</v>
      </c>
      <c r="H161" s="60" t="s">
        <v>119</v>
      </c>
      <c r="I161" s="60"/>
      <c r="J161" s="60"/>
      <c r="K161" s="60"/>
      <c r="L161" s="60"/>
      <c r="N161" s="12" t="str">
        <f t="shared" si="5"/>
        <v>500.69.00.00.00-T</v>
      </c>
    </row>
    <row r="162" spans="1:14" ht="40.5" x14ac:dyDescent="0.25">
      <c r="A162" s="57">
        <v>154</v>
      </c>
      <c r="B162" s="62" t="s">
        <v>1269</v>
      </c>
      <c r="C162" s="63" t="s">
        <v>1270</v>
      </c>
      <c r="D162" s="63" t="s">
        <v>814</v>
      </c>
      <c r="E162" s="62" t="s">
        <v>1271</v>
      </c>
      <c r="F162" s="62" t="s">
        <v>1269</v>
      </c>
      <c r="G162" s="64" t="str">
        <f t="shared" si="4"/>
        <v>Archivo de Trámite de la Administración Desconcentrada de Auditoría Fiscal de Zacatecas 1</v>
      </c>
      <c r="H162" s="60" t="s">
        <v>119</v>
      </c>
      <c r="I162" s="60"/>
      <c r="J162" s="60"/>
      <c r="K162" s="60"/>
      <c r="L162" s="60"/>
      <c r="N162" s="12" t="str">
        <f t="shared" si="5"/>
        <v>500.70.00.00.00-T</v>
      </c>
    </row>
    <row r="163" spans="1:14" ht="40.5" x14ac:dyDescent="0.25">
      <c r="A163" s="57">
        <v>155</v>
      </c>
      <c r="B163" s="62" t="s">
        <v>1272</v>
      </c>
      <c r="C163" s="63" t="s">
        <v>1273</v>
      </c>
      <c r="D163" s="63" t="s">
        <v>825</v>
      </c>
      <c r="E163" s="62" t="s">
        <v>1274</v>
      </c>
      <c r="F163" s="62" t="s">
        <v>1275</v>
      </c>
      <c r="G163" s="64" t="str">
        <f t="shared" si="4"/>
        <v>Archivo de Trámite de la Administración Desconcentrada de Auditoría Fiscal del Distrito Federal 1</v>
      </c>
      <c r="H163" s="60" t="s">
        <v>119</v>
      </c>
      <c r="I163" s="60"/>
      <c r="J163" s="60"/>
      <c r="K163" s="60"/>
      <c r="L163" s="60"/>
      <c r="N163" s="12" t="str">
        <f t="shared" si="5"/>
        <v>500.71.00.00.00-T</v>
      </c>
    </row>
    <row r="164" spans="1:14" ht="40.5" x14ac:dyDescent="0.25">
      <c r="A164" s="57">
        <v>156</v>
      </c>
      <c r="B164" s="62" t="s">
        <v>1276</v>
      </c>
      <c r="C164" s="63" t="s">
        <v>1277</v>
      </c>
      <c r="D164" s="63" t="s">
        <v>835</v>
      </c>
      <c r="E164" s="62" t="s">
        <v>1278</v>
      </c>
      <c r="F164" s="62" t="s">
        <v>1276</v>
      </c>
      <c r="G164" s="64" t="str">
        <f t="shared" si="4"/>
        <v>Archivo de Trámite de la Administración Desconcentrada de Auditoría Fiscal del Distrito Federal 2</v>
      </c>
      <c r="H164" s="60" t="s">
        <v>119</v>
      </c>
      <c r="I164" s="60"/>
      <c r="J164" s="60"/>
      <c r="K164" s="60"/>
      <c r="L164" s="60"/>
      <c r="N164" s="12" t="str">
        <f t="shared" si="5"/>
        <v>500.72.00.00.00-T</v>
      </c>
    </row>
    <row r="165" spans="1:14" ht="40.5" x14ac:dyDescent="0.25">
      <c r="A165" s="57">
        <v>157</v>
      </c>
      <c r="B165" s="62" t="s">
        <v>1279</v>
      </c>
      <c r="C165" s="63" t="s">
        <v>1280</v>
      </c>
      <c r="D165" s="63" t="s">
        <v>844</v>
      </c>
      <c r="E165" s="62" t="s">
        <v>1281</v>
      </c>
      <c r="F165" s="62" t="s">
        <v>1282</v>
      </c>
      <c r="G165" s="64" t="str">
        <f t="shared" si="4"/>
        <v>Archivo de Trámite de la Administración Desconcentrada de Auditoría Fiscal del Distrito Federal 3</v>
      </c>
      <c r="H165" s="60" t="s">
        <v>119</v>
      </c>
      <c r="I165" s="60"/>
      <c r="J165" s="60"/>
      <c r="K165" s="60"/>
      <c r="L165" s="60"/>
      <c r="N165" s="12" t="str">
        <f t="shared" si="5"/>
        <v>500.73.00.00.00-T</v>
      </c>
    </row>
    <row r="166" spans="1:14" ht="40.5" x14ac:dyDescent="0.25">
      <c r="A166" s="57">
        <v>158</v>
      </c>
      <c r="B166" s="62" t="s">
        <v>1283</v>
      </c>
      <c r="C166" s="63" t="s">
        <v>1284</v>
      </c>
      <c r="D166" s="63" t="s">
        <v>852</v>
      </c>
      <c r="E166" s="62" t="s">
        <v>1285</v>
      </c>
      <c r="F166" s="62" t="s">
        <v>1286</v>
      </c>
      <c r="G166" s="64" t="str">
        <f t="shared" si="4"/>
        <v>Archivo de Trámite de la Administración Desconcentrada de Auditoría Fiscal del Distrito Federal 4</v>
      </c>
      <c r="H166" s="60" t="s">
        <v>9</v>
      </c>
      <c r="I166" s="60"/>
      <c r="J166" s="60"/>
      <c r="K166" s="60"/>
      <c r="L166" s="60"/>
      <c r="N166" s="12" t="str">
        <f t="shared" si="5"/>
        <v>500.74.00.00.00-T</v>
      </c>
    </row>
    <row r="167" spans="1:14" ht="26.25" customHeight="1" x14ac:dyDescent="0.25">
      <c r="A167" s="57"/>
      <c r="B167" s="62" t="s">
        <v>1287</v>
      </c>
      <c r="C167" s="63" t="s">
        <v>1288</v>
      </c>
      <c r="D167" s="63" t="s">
        <v>860</v>
      </c>
      <c r="E167" s="62" t="s">
        <v>1289</v>
      </c>
      <c r="F167" s="62" t="s">
        <v>1287</v>
      </c>
      <c r="G167" s="64" t="str">
        <f t="shared" si="4"/>
        <v>Archivo de Trámite de la Administración Central de Asuntos Jurídicos de Actividades Vulnerables</v>
      </c>
      <c r="H167" s="60" t="s">
        <v>120</v>
      </c>
      <c r="I167" s="60"/>
      <c r="J167" s="60"/>
      <c r="K167" s="60"/>
      <c r="L167" s="60"/>
      <c r="N167" s="12" t="str">
        <f t="shared" si="5"/>
        <v>500.75.00.00.00-T</v>
      </c>
    </row>
    <row r="168" spans="1:14" ht="40.5" x14ac:dyDescent="0.25">
      <c r="A168" s="57">
        <v>159</v>
      </c>
      <c r="B168" s="62" t="s">
        <v>1290</v>
      </c>
      <c r="C168" s="63" t="s">
        <v>1291</v>
      </c>
      <c r="D168" s="63" t="s">
        <v>132</v>
      </c>
      <c r="E168" s="62" t="s">
        <v>1292</v>
      </c>
      <c r="F168" s="62" t="s">
        <v>1293</v>
      </c>
      <c r="G168" s="64" t="str">
        <f t="shared" si="4"/>
        <v>Archivo de Trámite de la Administración General de Comunicaciones y Tecnologías de la Información</v>
      </c>
      <c r="H168" s="60" t="s">
        <v>9</v>
      </c>
      <c r="I168" s="60"/>
      <c r="J168" s="60"/>
      <c r="K168" s="60"/>
      <c r="L168" s="60"/>
      <c r="N168" s="12" t="str">
        <f t="shared" si="5"/>
        <v>102.00.00.00.00-T</v>
      </c>
    </row>
    <row r="169" spans="1:14" ht="27" x14ac:dyDescent="0.25">
      <c r="A169" s="57">
        <v>160</v>
      </c>
      <c r="B169" s="62" t="s">
        <v>1294</v>
      </c>
      <c r="C169" s="63" t="s">
        <v>1295</v>
      </c>
      <c r="D169" s="63" t="s">
        <v>150</v>
      </c>
      <c r="E169" s="62" t="s">
        <v>1296</v>
      </c>
      <c r="F169" s="62" t="s">
        <v>1294</v>
      </c>
      <c r="G169" s="64" t="str">
        <f t="shared" si="4"/>
        <v>Archivo de Trámite de la Administración de Proyectos y Mejora Contínua</v>
      </c>
      <c r="H169" s="60" t="s">
        <v>9</v>
      </c>
      <c r="I169" s="60"/>
      <c r="J169" s="60"/>
      <c r="K169" s="60"/>
      <c r="L169" s="60"/>
      <c r="N169" s="12" t="str">
        <f t="shared" si="5"/>
        <v>102.01.01.00.00-T</v>
      </c>
    </row>
    <row r="170" spans="1:14" ht="27" x14ac:dyDescent="0.25">
      <c r="A170" s="57">
        <v>161</v>
      </c>
      <c r="B170" s="62" t="s">
        <v>1297</v>
      </c>
      <c r="C170" s="63" t="s">
        <v>1298</v>
      </c>
      <c r="D170" s="63" t="s">
        <v>164</v>
      </c>
      <c r="E170" s="62" t="s">
        <v>1299</v>
      </c>
      <c r="F170" s="62" t="s">
        <v>1297</v>
      </c>
      <c r="G170" s="64" t="str">
        <f t="shared" si="4"/>
        <v>Archivo de Trámite de la Administración de Planeación Informática API</v>
      </c>
      <c r="H170" s="60" t="s">
        <v>9</v>
      </c>
      <c r="I170" s="60"/>
      <c r="J170" s="60"/>
      <c r="K170" s="60"/>
      <c r="L170" s="60"/>
      <c r="N170" s="12" t="str">
        <f t="shared" si="5"/>
        <v>102.01.02.00.00-T</v>
      </c>
    </row>
    <row r="171" spans="1:14" ht="27" x14ac:dyDescent="0.25">
      <c r="A171" s="57">
        <v>162</v>
      </c>
      <c r="B171" s="62" t="s">
        <v>1300</v>
      </c>
      <c r="C171" s="63" t="s">
        <v>1301</v>
      </c>
      <c r="D171" s="63" t="s">
        <v>178</v>
      </c>
      <c r="E171" s="62" t="s">
        <v>1302</v>
      </c>
      <c r="F171" s="62" t="s">
        <v>1300</v>
      </c>
      <c r="G171" s="64" t="str">
        <f t="shared" si="4"/>
        <v>Archivo de Trámite de la Administración de Coordinación de Servicios Tecnológicos</v>
      </c>
      <c r="H171" s="60" t="s">
        <v>9</v>
      </c>
      <c r="I171" s="60"/>
      <c r="J171" s="60"/>
      <c r="K171" s="60"/>
      <c r="L171" s="60"/>
      <c r="N171" s="12" t="str">
        <f t="shared" si="5"/>
        <v>102.01.03.00.00-T</v>
      </c>
    </row>
    <row r="172" spans="1:14" ht="40.5" x14ac:dyDescent="0.25">
      <c r="A172" s="57">
        <v>163</v>
      </c>
      <c r="B172" s="62" t="s">
        <v>1303</v>
      </c>
      <c r="C172" s="63" t="s">
        <v>1304</v>
      </c>
      <c r="D172" s="63" t="s">
        <v>192</v>
      </c>
      <c r="E172" s="62" t="s">
        <v>1305</v>
      </c>
      <c r="F172" s="62" t="s">
        <v>1303</v>
      </c>
      <c r="G172" s="64" t="str">
        <f t="shared" si="4"/>
        <v>Archivo de Trámite de la Administración de Planeación Estratégica y Evaluación de Gestión</v>
      </c>
      <c r="H172" s="60" t="s">
        <v>9</v>
      </c>
      <c r="I172" s="60"/>
      <c r="J172" s="60"/>
      <c r="K172" s="60"/>
      <c r="L172" s="60"/>
      <c r="N172" s="12" t="str">
        <f t="shared" si="5"/>
        <v>102.01.04.00.00-T</v>
      </c>
    </row>
    <row r="173" spans="1:14" ht="40.5" x14ac:dyDescent="0.25">
      <c r="A173" s="57">
        <v>164</v>
      </c>
      <c r="B173" s="76" t="s">
        <v>1306</v>
      </c>
      <c r="C173" s="63" t="s">
        <v>1307</v>
      </c>
      <c r="D173" s="63" t="s">
        <v>206</v>
      </c>
      <c r="E173" s="62" t="s">
        <v>1308</v>
      </c>
      <c r="F173" s="62" t="s">
        <v>1306</v>
      </c>
      <c r="G173" s="64" t="str">
        <f t="shared" si="4"/>
        <v>Archivo de Trámite de la Administración de Proyectos en Comunicaciones y Tecnologías de la Información 1</v>
      </c>
      <c r="H173" s="60" t="s">
        <v>9</v>
      </c>
      <c r="I173" s="60"/>
      <c r="J173" s="60"/>
      <c r="K173" s="60"/>
      <c r="L173" s="60"/>
      <c r="N173" s="12" t="str">
        <f t="shared" si="5"/>
        <v>102.01.05.00.00-T</v>
      </c>
    </row>
    <row r="174" spans="1:14" ht="40.5" x14ac:dyDescent="0.25">
      <c r="A174" s="57">
        <v>165</v>
      </c>
      <c r="B174" s="62" t="s">
        <v>1309</v>
      </c>
      <c r="C174" s="63" t="s">
        <v>1310</v>
      </c>
      <c r="D174" s="63" t="s">
        <v>220</v>
      </c>
      <c r="E174" s="62" t="s">
        <v>1311</v>
      </c>
      <c r="F174" s="62" t="s">
        <v>1309</v>
      </c>
      <c r="G174" s="64" t="str">
        <f t="shared" si="4"/>
        <v>Archivo de Trámite de la Administración de Proyectos en Comunicaciones y Tecnologías de la Información 3</v>
      </c>
      <c r="H174" s="60" t="s">
        <v>9</v>
      </c>
      <c r="I174" s="60"/>
      <c r="J174" s="60"/>
      <c r="K174" s="60"/>
      <c r="L174" s="60"/>
      <c r="N174" s="12" t="str">
        <f t="shared" si="5"/>
        <v>102.01.06.00.00-T</v>
      </c>
    </row>
    <row r="175" spans="1:14" ht="40.5" x14ac:dyDescent="0.25">
      <c r="A175" s="57">
        <v>166</v>
      </c>
      <c r="B175" s="76" t="s">
        <v>1312</v>
      </c>
      <c r="C175" s="63" t="s">
        <v>1313</v>
      </c>
      <c r="D175" s="63" t="s">
        <v>233</v>
      </c>
      <c r="E175" s="62" t="s">
        <v>1314</v>
      </c>
      <c r="F175" s="62" t="s">
        <v>1312</v>
      </c>
      <c r="G175" s="64" t="str">
        <f t="shared" si="4"/>
        <v>Archivo de Trámite de la Administración de Proyectos en Comunicaciones y Tecnologías de la Información</v>
      </c>
      <c r="H175" s="60" t="s">
        <v>9</v>
      </c>
      <c r="I175" s="60"/>
      <c r="J175" s="60"/>
      <c r="K175" s="60"/>
      <c r="L175" s="60"/>
      <c r="N175" s="12" t="str">
        <f t="shared" si="5"/>
        <v>102.01.09.00.00-T</v>
      </c>
    </row>
    <row r="176" spans="1:14" ht="40.5" x14ac:dyDescent="0.25">
      <c r="A176" s="57">
        <v>167</v>
      </c>
      <c r="B176" s="62" t="s">
        <v>1315</v>
      </c>
      <c r="C176" s="63" t="s">
        <v>1316</v>
      </c>
      <c r="D176" s="63" t="s">
        <v>246</v>
      </c>
      <c r="E176" s="62" t="s">
        <v>1317</v>
      </c>
      <c r="F176" s="62" t="s">
        <v>1315</v>
      </c>
      <c r="G176" s="64" t="str">
        <f t="shared" si="4"/>
        <v>Archivo de Trámite de la Administración Central de Operación y Servicios Tecnológicos</v>
      </c>
      <c r="H176" s="60" t="s">
        <v>9</v>
      </c>
      <c r="I176" s="60"/>
      <c r="J176" s="60"/>
      <c r="K176" s="60"/>
      <c r="L176" s="60"/>
      <c r="N176" s="12" t="str">
        <f t="shared" si="5"/>
        <v>102.02.00.00.00-T</v>
      </c>
    </row>
    <row r="177" spans="1:14" ht="27" x14ac:dyDescent="0.25">
      <c r="A177" s="57">
        <v>168</v>
      </c>
      <c r="B177" s="62" t="s">
        <v>1318</v>
      </c>
      <c r="C177" s="63" t="s">
        <v>1319</v>
      </c>
      <c r="D177" s="63" t="s">
        <v>259</v>
      </c>
      <c r="E177" s="62" t="s">
        <v>1320</v>
      </c>
      <c r="F177" s="62" t="s">
        <v>1321</v>
      </c>
      <c r="G177" s="64" t="str">
        <f t="shared" si="4"/>
        <v>Archivo de Trámite de la Administración de Infraestructura Externa I</v>
      </c>
      <c r="H177" s="60" t="s">
        <v>9</v>
      </c>
      <c r="I177" s="60"/>
      <c r="J177" s="60"/>
      <c r="K177" s="60"/>
      <c r="L177" s="60"/>
      <c r="N177" s="12" t="str">
        <f t="shared" si="5"/>
        <v>102.02.01.00.00-T</v>
      </c>
    </row>
    <row r="178" spans="1:14" ht="27" x14ac:dyDescent="0.25">
      <c r="A178" s="57">
        <v>169</v>
      </c>
      <c r="B178" s="62" t="s">
        <v>1322</v>
      </c>
      <c r="C178" s="63" t="s">
        <v>1323</v>
      </c>
      <c r="D178" s="63" t="s">
        <v>272</v>
      </c>
      <c r="E178" s="62" t="s">
        <v>1324</v>
      </c>
      <c r="F178" s="62" t="s">
        <v>1322</v>
      </c>
      <c r="G178" s="64" t="str">
        <f t="shared" si="4"/>
        <v>Archivo de Trámite de la Administración de Infraestrucura Interna 1</v>
      </c>
      <c r="H178" s="60" t="s">
        <v>9</v>
      </c>
      <c r="I178" s="60"/>
      <c r="J178" s="60"/>
      <c r="K178" s="60"/>
      <c r="L178" s="60"/>
      <c r="N178" s="12" t="str">
        <f t="shared" si="5"/>
        <v>102.02.02.00.00-T</v>
      </c>
    </row>
    <row r="179" spans="1:14" ht="27" x14ac:dyDescent="0.25">
      <c r="A179" s="57">
        <v>170</v>
      </c>
      <c r="B179" s="62" t="s">
        <v>1325</v>
      </c>
      <c r="C179" s="63" t="s">
        <v>1326</v>
      </c>
      <c r="D179" s="63" t="s">
        <v>284</v>
      </c>
      <c r="E179" s="62" t="s">
        <v>1327</v>
      </c>
      <c r="F179" s="62" t="s">
        <v>1325</v>
      </c>
      <c r="G179" s="64" t="str">
        <f t="shared" si="4"/>
        <v>Archivo de Trámite de la Administración de Infraestructura Externa 2</v>
      </c>
      <c r="H179" s="60" t="s">
        <v>9</v>
      </c>
      <c r="I179" s="60"/>
      <c r="J179" s="60"/>
      <c r="K179" s="60"/>
      <c r="L179" s="60"/>
      <c r="N179" s="12" t="str">
        <f t="shared" si="5"/>
        <v>102.02.02.06.00-T</v>
      </c>
    </row>
    <row r="180" spans="1:14" ht="27" x14ac:dyDescent="0.25">
      <c r="A180" s="57">
        <v>171</v>
      </c>
      <c r="B180" s="62" t="s">
        <v>1328</v>
      </c>
      <c r="C180" s="63" t="s">
        <v>1329</v>
      </c>
      <c r="D180" s="63" t="s">
        <v>297</v>
      </c>
      <c r="E180" s="62" t="s">
        <v>1330</v>
      </c>
      <c r="F180" s="62" t="s">
        <v>1328</v>
      </c>
      <c r="G180" s="64" t="str">
        <f t="shared" si="4"/>
        <v>Archivo de Trámite de la Administración de Infraestrucura Interna 2</v>
      </c>
      <c r="H180" s="60" t="s">
        <v>9</v>
      </c>
      <c r="I180" s="60"/>
      <c r="J180" s="60"/>
      <c r="K180" s="60"/>
      <c r="L180" s="60"/>
      <c r="N180" s="12" t="str">
        <f t="shared" si="5"/>
        <v>102.02.03.00.00-T</v>
      </c>
    </row>
    <row r="181" spans="1:14" ht="40.5" x14ac:dyDescent="0.25">
      <c r="A181" s="57">
        <v>172</v>
      </c>
      <c r="B181" s="62" t="s">
        <v>1331</v>
      </c>
      <c r="C181" s="63" t="s">
        <v>1332</v>
      </c>
      <c r="D181" s="63" t="s">
        <v>321</v>
      </c>
      <c r="E181" s="62" t="s">
        <v>1333</v>
      </c>
      <c r="F181" s="62" t="s">
        <v>1331</v>
      </c>
      <c r="G181" s="64" t="str">
        <f t="shared" si="4"/>
        <v>Archivo de Trámite de la Administración de Apoyo Desconcentrado 2 de Comunicación y Tecnologías de la Información</v>
      </c>
      <c r="H181" s="60" t="s">
        <v>9</v>
      </c>
      <c r="I181" s="60"/>
      <c r="J181" s="60"/>
      <c r="K181" s="60"/>
      <c r="L181" s="60"/>
      <c r="N181" s="12" t="str">
        <f t="shared" si="5"/>
        <v>102.02.07.00.00-T</v>
      </c>
    </row>
    <row r="182" spans="1:14" ht="67.5" x14ac:dyDescent="0.25">
      <c r="A182" s="57">
        <v>173</v>
      </c>
      <c r="B182" s="62" t="s">
        <v>1334</v>
      </c>
      <c r="C182" s="63" t="s">
        <v>1335</v>
      </c>
      <c r="D182" s="63" t="s">
        <v>332</v>
      </c>
      <c r="E182" s="62" t="s">
        <v>1336</v>
      </c>
      <c r="F182" s="62" t="s">
        <v>1334</v>
      </c>
      <c r="G182" s="64" t="str">
        <f t="shared" si="4"/>
        <v>Archivo de Trámite de la Subadministración de Apoyo Desconcentrado de comunicaciones y Tecnologías de la Información de la Aduana del Aeropuerto Internacional de la Ciudad de México AICM</v>
      </c>
      <c r="H182" s="60" t="s">
        <v>9</v>
      </c>
      <c r="I182" s="60"/>
      <c r="J182" s="60"/>
      <c r="K182" s="60"/>
      <c r="L182" s="60"/>
      <c r="N182" s="12" t="str">
        <f t="shared" si="5"/>
        <v>102.02.07.04.00-T</v>
      </c>
    </row>
    <row r="183" spans="1:14" ht="54" x14ac:dyDescent="0.25">
      <c r="A183" s="57">
        <v>174</v>
      </c>
      <c r="B183" s="62" t="s">
        <v>1337</v>
      </c>
      <c r="C183" s="63" t="s">
        <v>1338</v>
      </c>
      <c r="D183" s="63" t="s">
        <v>343</v>
      </c>
      <c r="E183" s="62" t="s">
        <v>1339</v>
      </c>
      <c r="F183" s="62" t="s">
        <v>1337</v>
      </c>
      <c r="G183" s="64" t="str">
        <f t="shared" si="4"/>
        <v>Archivo de Trámite de la Subadministración de Apoyo Desconcentrado de Comunicaciones y Tecnologías de la Información de la Aduana de Acapulco</v>
      </c>
      <c r="H183" s="60" t="s">
        <v>9</v>
      </c>
      <c r="I183" s="60"/>
      <c r="J183" s="60"/>
      <c r="K183" s="60"/>
      <c r="L183" s="60"/>
      <c r="N183" s="12" t="str">
        <f t="shared" si="5"/>
        <v>102.02.07.05.00-T</v>
      </c>
    </row>
    <row r="184" spans="1:14" ht="54" x14ac:dyDescent="0.25">
      <c r="A184" s="57">
        <v>175</v>
      </c>
      <c r="B184" s="62" t="s">
        <v>1340</v>
      </c>
      <c r="C184" s="63" t="s">
        <v>1341</v>
      </c>
      <c r="D184" s="63" t="s">
        <v>355</v>
      </c>
      <c r="E184" s="62" t="s">
        <v>1342</v>
      </c>
      <c r="F184" s="62" t="s">
        <v>1340</v>
      </c>
      <c r="G184" s="64" t="str">
        <f t="shared" si="4"/>
        <v>Archivo de Trámite de la Subadministración de Apoyo Desconcentrado de Comunicaciones y Tecnologías de la Información de la Aduana de Agua Prieta</v>
      </c>
      <c r="H184" s="60" t="s">
        <v>9</v>
      </c>
      <c r="I184" s="60"/>
      <c r="J184" s="60"/>
      <c r="K184" s="60"/>
      <c r="L184" s="60"/>
      <c r="N184" s="12" t="str">
        <f t="shared" si="5"/>
        <v>102.02.07.06.00-T</v>
      </c>
    </row>
    <row r="185" spans="1:14" ht="54" x14ac:dyDescent="0.25">
      <c r="A185" s="57">
        <v>176</v>
      </c>
      <c r="B185" s="69" t="s">
        <v>1343</v>
      </c>
      <c r="C185" s="70" t="s">
        <v>1344</v>
      </c>
      <c r="D185" s="70" t="s">
        <v>366</v>
      </c>
      <c r="E185" s="69" t="s">
        <v>1345</v>
      </c>
      <c r="F185" s="69" t="s">
        <v>1343</v>
      </c>
      <c r="G185" s="64" t="str">
        <f t="shared" si="4"/>
        <v>Archivo de Trámite de la Subadministración de Apoyo Desconcentrado de Comunicaciones y Tecnologías de la Información de la Aduana de Aguascalientes</v>
      </c>
      <c r="H185" s="60" t="s">
        <v>9</v>
      </c>
      <c r="I185" s="60"/>
      <c r="J185" s="60"/>
      <c r="K185" s="60"/>
      <c r="L185" s="60"/>
      <c r="N185" s="12" t="str">
        <f t="shared" si="5"/>
        <v>102.02.07.07.00-T</v>
      </c>
    </row>
    <row r="186" spans="1:14" ht="54" x14ac:dyDescent="0.25">
      <c r="A186" s="57">
        <v>177</v>
      </c>
      <c r="B186" s="62" t="s">
        <v>1346</v>
      </c>
      <c r="C186" s="63" t="s">
        <v>1347</v>
      </c>
      <c r="D186" s="63" t="s">
        <v>377</v>
      </c>
      <c r="E186" s="62" t="s">
        <v>1348</v>
      </c>
      <c r="F186" s="62" t="s">
        <v>1346</v>
      </c>
      <c r="G186" s="64" t="str">
        <f t="shared" si="4"/>
        <v>Archivo de Trámite de la Subadministración de Apoyo Desconcentrado de Comunicaciones y Tecnologías de la Información de la Aduana de Altamira</v>
      </c>
      <c r="H186" s="60" t="s">
        <v>9</v>
      </c>
      <c r="I186" s="60"/>
      <c r="J186" s="60"/>
      <c r="K186" s="60"/>
      <c r="L186" s="60"/>
      <c r="N186" s="12" t="str">
        <f t="shared" si="5"/>
        <v>102.02.07.08.00-T</v>
      </c>
    </row>
    <row r="187" spans="1:14" ht="54" x14ac:dyDescent="0.25">
      <c r="A187" s="57">
        <v>178</v>
      </c>
      <c r="B187" s="62" t="s">
        <v>1349</v>
      </c>
      <c r="C187" s="63" t="s">
        <v>1350</v>
      </c>
      <c r="D187" s="63" t="s">
        <v>388</v>
      </c>
      <c r="E187" s="62" t="s">
        <v>1351</v>
      </c>
      <c r="F187" s="62" t="s">
        <v>1349</v>
      </c>
      <c r="G187" s="64" t="str">
        <f t="shared" si="4"/>
        <v>Archivo de Trámite de la Subadministración de Apoyo Desconcentrado de Comunicaciones y Tecnologías de la Información de la Aduana de Cancún</v>
      </c>
      <c r="H187" s="60" t="s">
        <v>9</v>
      </c>
      <c r="I187" s="60"/>
      <c r="J187" s="60"/>
      <c r="K187" s="60"/>
      <c r="L187" s="60"/>
      <c r="N187" s="12" t="str">
        <f t="shared" si="5"/>
        <v>102.02.07.09.00-T</v>
      </c>
    </row>
    <row r="188" spans="1:14" ht="54" x14ac:dyDescent="0.25">
      <c r="A188" s="57">
        <v>179</v>
      </c>
      <c r="B188" s="62" t="s">
        <v>1352</v>
      </c>
      <c r="C188" s="63" t="s">
        <v>1353</v>
      </c>
      <c r="D188" s="63" t="s">
        <v>399</v>
      </c>
      <c r="E188" s="62" t="s">
        <v>1354</v>
      </c>
      <c r="F188" s="62" t="s">
        <v>1352</v>
      </c>
      <c r="G188" s="64" t="str">
        <f t="shared" si="4"/>
        <v>Archivo de Trámite de la Subadministración de Apoyo Desconcentrado de Comunicaciones y Tecnologías de la Información de la Aduana de Ciudad Acuña</v>
      </c>
      <c r="H188" s="60" t="s">
        <v>9</v>
      </c>
      <c r="I188" s="60"/>
      <c r="J188" s="60"/>
      <c r="K188" s="60"/>
      <c r="L188" s="60"/>
      <c r="N188" s="12" t="str">
        <f t="shared" si="5"/>
        <v>102.02.07.10.00-T</v>
      </c>
    </row>
    <row r="189" spans="1:14" ht="67.5" x14ac:dyDescent="0.25">
      <c r="A189" s="57">
        <v>180</v>
      </c>
      <c r="B189" s="62" t="s">
        <v>1355</v>
      </c>
      <c r="C189" s="63" t="s">
        <v>1356</v>
      </c>
      <c r="D189" s="63" t="s">
        <v>410</v>
      </c>
      <c r="E189" s="62" t="s">
        <v>1357</v>
      </c>
      <c r="F189" s="62" t="s">
        <v>1355</v>
      </c>
      <c r="G189" s="64" t="str">
        <f t="shared" si="4"/>
        <v>Archivo de Trámite de la Subadministración de Apoyo Desconcentrado de Comunicaciones y Tecnologías de la Información de San Luis Potosí 1 San Luis Potosí</v>
      </c>
      <c r="H189" s="60" t="s">
        <v>9</v>
      </c>
      <c r="I189" s="60"/>
      <c r="J189" s="60"/>
      <c r="K189" s="60"/>
      <c r="L189" s="60"/>
      <c r="N189" s="12" t="str">
        <f t="shared" si="5"/>
        <v>102.02.07.100.00-T</v>
      </c>
    </row>
    <row r="190" spans="1:14" ht="54" x14ac:dyDescent="0.25">
      <c r="A190" s="57">
        <v>181</v>
      </c>
      <c r="B190" s="62" t="s">
        <v>1358</v>
      </c>
      <c r="C190" s="63" t="s">
        <v>1359</v>
      </c>
      <c r="D190" s="63" t="s">
        <v>421</v>
      </c>
      <c r="E190" s="62" t="s">
        <v>1360</v>
      </c>
      <c r="F190" s="62" t="s">
        <v>1358</v>
      </c>
      <c r="G190" s="64" t="str">
        <f t="shared" si="4"/>
        <v>Archivo de Trámite de la Subadministración de Apoyo Desconcentrado de Comunicaciones y Tecnologías de la Información de Sinaloa 1 Culiacán</v>
      </c>
      <c r="H190" s="60" t="s">
        <v>9</v>
      </c>
      <c r="I190" s="60"/>
      <c r="J190" s="60"/>
      <c r="K190" s="60"/>
      <c r="L190" s="60"/>
      <c r="N190" s="12" t="str">
        <f t="shared" si="5"/>
        <v>102.02.07.101.00-T</v>
      </c>
    </row>
    <row r="191" spans="1:14" ht="54" x14ac:dyDescent="0.25">
      <c r="A191" s="57">
        <v>182</v>
      </c>
      <c r="B191" s="62" t="s">
        <v>1361</v>
      </c>
      <c r="C191" s="63" t="s">
        <v>1362</v>
      </c>
      <c r="D191" s="63" t="s">
        <v>432</v>
      </c>
      <c r="E191" s="62" t="s">
        <v>1363</v>
      </c>
      <c r="F191" s="62" t="s">
        <v>1361</v>
      </c>
      <c r="G191" s="64" t="str">
        <f t="shared" si="4"/>
        <v>Archivo de Trámite de la Subadministración de Apoyo Desconcentrado de Comunicaciones y Tecnologías de la Información de Sinaloa 2 Mazatlán</v>
      </c>
      <c r="H191" s="60" t="s">
        <v>9</v>
      </c>
      <c r="I191" s="60"/>
      <c r="J191" s="60"/>
      <c r="K191" s="60"/>
      <c r="L191" s="60"/>
      <c r="N191" s="12" t="str">
        <f t="shared" si="5"/>
        <v>102.02.07.102.00-T</v>
      </c>
    </row>
    <row r="192" spans="1:14" ht="54" x14ac:dyDescent="0.25">
      <c r="A192" s="57">
        <v>183</v>
      </c>
      <c r="B192" s="62" t="s">
        <v>1364</v>
      </c>
      <c r="C192" s="63" t="s">
        <v>1365</v>
      </c>
      <c r="D192" s="63" t="s">
        <v>443</v>
      </c>
      <c r="E192" s="62" t="s">
        <v>1366</v>
      </c>
      <c r="F192" s="62" t="s">
        <v>1364</v>
      </c>
      <c r="G192" s="64" t="str">
        <f t="shared" si="4"/>
        <v>Archivo de Trámite de la Subadministración de Apoyo Desconcentrado de Comunicaciones y Tecnologías de la Información de Sonora 1 Hermosillo</v>
      </c>
      <c r="H192" s="60" t="s">
        <v>9</v>
      </c>
      <c r="I192" s="60"/>
      <c r="J192" s="60"/>
      <c r="K192" s="60"/>
      <c r="L192" s="60"/>
      <c r="N192" s="12" t="str">
        <f t="shared" si="5"/>
        <v>102.02.07.104.00-T</v>
      </c>
    </row>
    <row r="193" spans="1:14" ht="54" x14ac:dyDescent="0.25">
      <c r="A193" s="57">
        <v>184</v>
      </c>
      <c r="B193" s="62" t="s">
        <v>1367</v>
      </c>
      <c r="C193" s="63" t="s">
        <v>1368</v>
      </c>
      <c r="D193" s="63" t="s">
        <v>454</v>
      </c>
      <c r="E193" s="62" t="s">
        <v>1369</v>
      </c>
      <c r="F193" s="62" t="s">
        <v>1367</v>
      </c>
      <c r="G193" s="64" t="str">
        <f t="shared" si="4"/>
        <v>Archivo de Trámite de la Subadministración de Apoyo Desconcentrado de Comunicaciones y Tecnologías de la Información de Sonora 2 Cd. Obregón</v>
      </c>
      <c r="H193" s="60" t="s">
        <v>9</v>
      </c>
      <c r="I193" s="60"/>
      <c r="J193" s="60"/>
      <c r="K193" s="60"/>
      <c r="L193" s="60"/>
      <c r="N193" s="12" t="str">
        <f t="shared" si="5"/>
        <v>102.02.07.105.00-T</v>
      </c>
    </row>
    <row r="194" spans="1:14" ht="54" x14ac:dyDescent="0.25">
      <c r="A194" s="57">
        <v>185</v>
      </c>
      <c r="B194" s="62" t="s">
        <v>1370</v>
      </c>
      <c r="C194" s="63" t="s">
        <v>1371</v>
      </c>
      <c r="D194" s="63" t="s">
        <v>465</v>
      </c>
      <c r="E194" s="62" t="s">
        <v>1372</v>
      </c>
      <c r="F194" s="62" t="s">
        <v>1370</v>
      </c>
      <c r="G194" s="64" t="str">
        <f t="shared" si="4"/>
        <v>Archivo de Trámite de la Subadministración de Apoyo Desconcentrado de Comunicaciones y Tecnologías de la Información de Sonora 3 Nogales</v>
      </c>
      <c r="H194" s="60" t="s">
        <v>9</v>
      </c>
      <c r="I194" s="60"/>
      <c r="J194" s="60"/>
      <c r="K194" s="60"/>
      <c r="L194" s="60"/>
      <c r="N194" s="12" t="str">
        <f t="shared" si="5"/>
        <v>102.02.07.106.00-T</v>
      </c>
    </row>
    <row r="195" spans="1:14" ht="54" x14ac:dyDescent="0.25">
      <c r="A195" s="57">
        <v>186</v>
      </c>
      <c r="B195" s="62" t="s">
        <v>1373</v>
      </c>
      <c r="C195" s="63" t="s">
        <v>1374</v>
      </c>
      <c r="D195" s="63" t="s">
        <v>476</v>
      </c>
      <c r="E195" s="62" t="s">
        <v>1375</v>
      </c>
      <c r="F195" s="62" t="s">
        <v>1373</v>
      </c>
      <c r="G195" s="64" t="str">
        <f t="shared" si="4"/>
        <v>Archivo de Trámite de la Subadministración de Apoyo Desconcentrado de Comunicaciones y Tecnologías de la Información de Tabasco 1 Villahermosa</v>
      </c>
      <c r="H195" s="60" t="s">
        <v>9</v>
      </c>
      <c r="I195" s="60"/>
      <c r="J195" s="60"/>
      <c r="K195" s="60"/>
      <c r="L195" s="60"/>
      <c r="N195" s="12" t="str">
        <f t="shared" si="5"/>
        <v>102.02.07.107.00-T</v>
      </c>
    </row>
    <row r="196" spans="1:14" ht="54" x14ac:dyDescent="0.25">
      <c r="A196" s="57">
        <v>187</v>
      </c>
      <c r="B196" s="62" t="s">
        <v>1376</v>
      </c>
      <c r="C196" s="63" t="s">
        <v>1377</v>
      </c>
      <c r="D196" s="63" t="s">
        <v>488</v>
      </c>
      <c r="E196" s="62" t="s">
        <v>1378</v>
      </c>
      <c r="F196" s="62" t="s">
        <v>1376</v>
      </c>
      <c r="G196" s="64" t="str">
        <f t="shared" si="4"/>
        <v>Archivo de Trámite de la Subadministración de Apoyo Desconcentrado de Comunicaciones y Tecnologías de la Información de Tamaulipas 1 Ciudad Victoria</v>
      </c>
      <c r="H196" s="60" t="s">
        <v>9</v>
      </c>
      <c r="I196" s="60"/>
      <c r="J196" s="60"/>
      <c r="K196" s="60"/>
      <c r="L196" s="60"/>
      <c r="N196" s="12" t="str">
        <f t="shared" si="5"/>
        <v>102.02.07.108.00-T</v>
      </c>
    </row>
    <row r="197" spans="1:14" ht="54" x14ac:dyDescent="0.25">
      <c r="A197" s="57">
        <v>188</v>
      </c>
      <c r="B197" s="62" t="s">
        <v>1379</v>
      </c>
      <c r="C197" s="63" t="s">
        <v>1380</v>
      </c>
      <c r="D197" s="63" t="s">
        <v>499</v>
      </c>
      <c r="E197" s="62" t="s">
        <v>1381</v>
      </c>
      <c r="F197" s="62" t="s">
        <v>1379</v>
      </c>
      <c r="G197" s="64" t="str">
        <f t="shared" si="4"/>
        <v>Archivo de Trámite de la Subadministración de Apoyo Desconcentrado de Comunicaciones y Tecnologías de la Información de la Aduana de Ciudad Juárez</v>
      </c>
      <c r="H197" s="60" t="s">
        <v>9</v>
      </c>
      <c r="I197" s="60"/>
      <c r="J197" s="60"/>
      <c r="K197" s="60"/>
      <c r="L197" s="60"/>
      <c r="N197" s="12" t="str">
        <f t="shared" si="5"/>
        <v>102.02.07.11.00-T</v>
      </c>
    </row>
    <row r="198" spans="1:14" ht="54" x14ac:dyDescent="0.25">
      <c r="A198" s="57">
        <v>189</v>
      </c>
      <c r="B198" s="62" t="s">
        <v>1382</v>
      </c>
      <c r="C198" s="63" t="s">
        <v>1383</v>
      </c>
      <c r="D198" s="63" t="s">
        <v>510</v>
      </c>
      <c r="E198" s="62" t="s">
        <v>1384</v>
      </c>
      <c r="F198" s="62" t="s">
        <v>1382</v>
      </c>
      <c r="G198" s="64" t="str">
        <f t="shared" si="4"/>
        <v>Archivo de Trámite de la Subadministración de Apoyo Desconcentrado de Comunicaciones y Tecnologías de la Información de Tamaulipas 3 Nuevo Laredo</v>
      </c>
      <c r="H198" s="60" t="s">
        <v>9</v>
      </c>
      <c r="I198" s="60"/>
      <c r="J198" s="60"/>
      <c r="K198" s="60"/>
      <c r="L198" s="60"/>
      <c r="N198" s="12" t="str">
        <f t="shared" si="5"/>
        <v>102.02.07.110.00-T</v>
      </c>
    </row>
    <row r="199" spans="1:14" ht="54" x14ac:dyDescent="0.25">
      <c r="A199" s="57">
        <v>190</v>
      </c>
      <c r="B199" s="62" t="s">
        <v>1385</v>
      </c>
      <c r="C199" s="63" t="s">
        <v>1386</v>
      </c>
      <c r="D199" s="63" t="s">
        <v>521</v>
      </c>
      <c r="E199" s="62" t="s">
        <v>1387</v>
      </c>
      <c r="F199" s="62" t="s">
        <v>1385</v>
      </c>
      <c r="G199" s="64" t="str">
        <f t="shared" si="4"/>
        <v>Archivo de Trámite de la Subadministración de Apoyo Desconcentrado de Comunicaciones y Tecnologías de la Información de Tamaulipas 4 Reynosa</v>
      </c>
      <c r="H199" s="60" t="s">
        <v>9</v>
      </c>
      <c r="I199" s="60"/>
      <c r="J199" s="60"/>
      <c r="K199" s="60"/>
      <c r="L199" s="60"/>
      <c r="N199" s="12" t="str">
        <f t="shared" si="5"/>
        <v>102.02.07.111.00-T</v>
      </c>
    </row>
    <row r="200" spans="1:14" ht="54" x14ac:dyDescent="0.25">
      <c r="A200" s="57">
        <v>191</v>
      </c>
      <c r="B200" s="62" t="s">
        <v>1388</v>
      </c>
      <c r="C200" s="63" t="s">
        <v>1389</v>
      </c>
      <c r="D200" s="63" t="s">
        <v>532</v>
      </c>
      <c r="E200" s="62" t="s">
        <v>1390</v>
      </c>
      <c r="F200" s="62" t="s">
        <v>1388</v>
      </c>
      <c r="G200" s="64" t="str">
        <f t="shared" si="4"/>
        <v>Archivo de Trámite de la Subadministración de Apoyo Desconcentrado de Comunicaciones y Tecnologías de la Información de Tamaulipas 5 Tampico</v>
      </c>
      <c r="H200" s="60" t="s">
        <v>9</v>
      </c>
      <c r="I200" s="60"/>
      <c r="J200" s="60"/>
      <c r="K200" s="60"/>
      <c r="L200" s="60"/>
      <c r="N200" s="12" t="str">
        <f t="shared" si="5"/>
        <v>102.02.07.112.00-T</v>
      </c>
    </row>
    <row r="201" spans="1:14" ht="54" x14ac:dyDescent="0.25">
      <c r="A201" s="57">
        <v>192</v>
      </c>
      <c r="B201" s="62" t="s">
        <v>1391</v>
      </c>
      <c r="C201" s="63" t="s">
        <v>1392</v>
      </c>
      <c r="D201" s="63" t="s">
        <v>543</v>
      </c>
      <c r="E201" s="62" t="s">
        <v>1393</v>
      </c>
      <c r="F201" s="62" t="s">
        <v>1391</v>
      </c>
      <c r="G201" s="64" t="str">
        <f t="shared" si="4"/>
        <v>Archivo de Trámite de la Subadministración de Apoyo Desconcentrado de Comunicaciones y Tecnologías de la Información de Tlaxcala 1 Tlaxcala</v>
      </c>
      <c r="H201" s="60" t="s">
        <v>9</v>
      </c>
      <c r="I201" s="60"/>
      <c r="J201" s="60"/>
      <c r="K201" s="60"/>
      <c r="L201" s="60"/>
      <c r="N201" s="12" t="str">
        <f t="shared" si="5"/>
        <v>102.02.07.113.00-T</v>
      </c>
    </row>
    <row r="202" spans="1:14" ht="54" x14ac:dyDescent="0.25">
      <c r="A202" s="57">
        <v>193</v>
      </c>
      <c r="B202" s="62" t="s">
        <v>1394</v>
      </c>
      <c r="C202" s="63" t="s">
        <v>1395</v>
      </c>
      <c r="D202" s="63" t="s">
        <v>554</v>
      </c>
      <c r="E202" s="62" t="s">
        <v>1396</v>
      </c>
      <c r="F202" s="62" t="s">
        <v>1394</v>
      </c>
      <c r="G202" s="64" t="str">
        <f t="shared" ref="G202:G265" si="6">TRIM(F202)</f>
        <v>Archivo de Trámite de la Subadministración de Apoyo Desconcentrado de Comunicaciones y Tecnologías de la Información de Veracruz 1 Xalapa</v>
      </c>
      <c r="H202" s="60" t="s">
        <v>9</v>
      </c>
      <c r="I202" s="60"/>
      <c r="J202" s="60"/>
      <c r="K202" s="60"/>
      <c r="L202" s="60"/>
      <c r="N202" s="12" t="str">
        <f t="shared" ref="N202:N265" si="7">CONCATENATE(C202,$M$9)</f>
        <v>102.02.07.114.00-T</v>
      </c>
    </row>
    <row r="203" spans="1:14" ht="54" x14ac:dyDescent="0.25">
      <c r="A203" s="57">
        <v>194</v>
      </c>
      <c r="B203" s="62" t="s">
        <v>1397</v>
      </c>
      <c r="C203" s="63" t="s">
        <v>1398</v>
      </c>
      <c r="D203" s="63" t="s">
        <v>565</v>
      </c>
      <c r="E203" s="62" t="s">
        <v>1399</v>
      </c>
      <c r="F203" s="62" t="s">
        <v>1397</v>
      </c>
      <c r="G203" s="64" t="str">
        <f t="shared" si="6"/>
        <v>Archivo de Trámite de la Subadministración de Apoyo Desconcentrado de Comunicaciones y Tecnologías de la Información de Veracruz 2 Veracruz</v>
      </c>
      <c r="H203" s="60" t="s">
        <v>9</v>
      </c>
      <c r="I203" s="60"/>
      <c r="J203" s="60"/>
      <c r="K203" s="60"/>
      <c r="L203" s="60"/>
      <c r="N203" s="12" t="str">
        <f t="shared" si="7"/>
        <v>102.02.07.115.00-T</v>
      </c>
    </row>
    <row r="204" spans="1:14" ht="54" x14ac:dyDescent="0.25">
      <c r="A204" s="57">
        <v>195</v>
      </c>
      <c r="B204" s="62" t="s">
        <v>1400</v>
      </c>
      <c r="C204" s="63" t="s">
        <v>1401</v>
      </c>
      <c r="D204" s="63" t="s">
        <v>576</v>
      </c>
      <c r="E204" s="62" t="s">
        <v>1402</v>
      </c>
      <c r="F204" s="62" t="s">
        <v>1400</v>
      </c>
      <c r="G204" s="64" t="str">
        <f t="shared" si="6"/>
        <v>Archivo de Trámite de la Subadministración de Apoyo Desconcentrado de Comunicaciones y Tecnologías de la Información de Veracruz 4 Coatzacoalcos</v>
      </c>
      <c r="H204" s="60" t="s">
        <v>9</v>
      </c>
      <c r="I204" s="60"/>
      <c r="J204" s="60"/>
      <c r="K204" s="60"/>
      <c r="L204" s="60"/>
      <c r="N204" s="12" t="str">
        <f t="shared" si="7"/>
        <v>102.02.07.117.00-T</v>
      </c>
    </row>
    <row r="205" spans="1:14" ht="54" x14ac:dyDescent="0.25">
      <c r="A205" s="57">
        <v>196</v>
      </c>
      <c r="B205" s="62" t="s">
        <v>1403</v>
      </c>
      <c r="C205" s="63" t="s">
        <v>1404</v>
      </c>
      <c r="D205" s="63" t="s">
        <v>587</v>
      </c>
      <c r="E205" s="62" t="s">
        <v>1405</v>
      </c>
      <c r="F205" s="62" t="s">
        <v>1403</v>
      </c>
      <c r="G205" s="64" t="str">
        <f t="shared" si="6"/>
        <v>Archivo de Trámite de la Subadministración de Apoyo Desconcentrado de Comunicaciones y Tecnologías de la Información de Yucatán 1 Mérida</v>
      </c>
      <c r="H205" s="60" t="s">
        <v>9</v>
      </c>
      <c r="I205" s="60"/>
      <c r="J205" s="60"/>
      <c r="K205" s="60"/>
      <c r="L205" s="60"/>
      <c r="N205" s="12" t="str">
        <f t="shared" si="7"/>
        <v>102.02.07.119.00-T</v>
      </c>
    </row>
    <row r="206" spans="1:14" ht="54" x14ac:dyDescent="0.25">
      <c r="A206" s="57">
        <v>197</v>
      </c>
      <c r="B206" s="62" t="s">
        <v>1406</v>
      </c>
      <c r="C206" s="63" t="s">
        <v>1407</v>
      </c>
      <c r="D206" s="63" t="s">
        <v>598</v>
      </c>
      <c r="E206" s="62" t="s">
        <v>1408</v>
      </c>
      <c r="F206" s="62" t="s">
        <v>1406</v>
      </c>
      <c r="G206" s="64" t="str">
        <f t="shared" si="6"/>
        <v>Archivo de Trámite de la Subadministración de Apoyo Desconcentrado de Comunicaciones y Tecnologías de la Información de la Aduana de Chihuahua</v>
      </c>
      <c r="H206" s="60" t="s">
        <v>9</v>
      </c>
      <c r="I206" s="60"/>
      <c r="J206" s="60"/>
      <c r="K206" s="60"/>
      <c r="L206" s="60"/>
      <c r="N206" s="12" t="str">
        <f t="shared" si="7"/>
        <v>102.02.07.12.00-T</v>
      </c>
    </row>
    <row r="207" spans="1:14" ht="54" x14ac:dyDescent="0.25">
      <c r="A207" s="57">
        <v>198</v>
      </c>
      <c r="B207" s="62" t="s">
        <v>1409</v>
      </c>
      <c r="C207" s="63" t="s">
        <v>1410</v>
      </c>
      <c r="D207" s="63" t="s">
        <v>609</v>
      </c>
      <c r="E207" s="62" t="s">
        <v>1411</v>
      </c>
      <c r="F207" s="62" t="s">
        <v>1409</v>
      </c>
      <c r="G207" s="64" t="str">
        <f t="shared" si="6"/>
        <v>Archivo de Trámite de la Subadministración de Apoyo Desconcentrado de Comunicaciones y Tecnologías de la Información de Zacatecas 1 zacatecas</v>
      </c>
      <c r="H207" s="60" t="s">
        <v>9</v>
      </c>
      <c r="I207" s="60"/>
      <c r="J207" s="60"/>
      <c r="K207" s="60"/>
      <c r="L207" s="60"/>
      <c r="N207" s="12" t="str">
        <f t="shared" si="7"/>
        <v>102.02.07.120.00-T</v>
      </c>
    </row>
    <row r="208" spans="1:14" ht="67.5" x14ac:dyDescent="0.25">
      <c r="A208" s="57">
        <v>199</v>
      </c>
      <c r="B208" s="62" t="s">
        <v>1412</v>
      </c>
      <c r="C208" s="63" t="s">
        <v>1413</v>
      </c>
      <c r="D208" s="63" t="s">
        <v>631</v>
      </c>
      <c r="E208" s="62" t="s">
        <v>1414</v>
      </c>
      <c r="F208" s="62" t="s">
        <v>1415</v>
      </c>
      <c r="G208" s="64" t="str">
        <f t="shared" si="6"/>
        <v>Archivo de Trámite de la Subadministración de Apoyo Desconcentrado de Comunicaciones y Tecnologías de la Información del Distrito Federal 6 CPN UAIFA ET</v>
      </c>
      <c r="H208" s="60" t="s">
        <v>9</v>
      </c>
      <c r="I208" s="60"/>
      <c r="J208" s="60"/>
      <c r="K208" s="60"/>
      <c r="L208" s="60"/>
      <c r="N208" s="12" t="str">
        <f t="shared" si="7"/>
        <v>102.02.07.122.00-T</v>
      </c>
    </row>
    <row r="209" spans="1:18" ht="67.5" x14ac:dyDescent="0.25">
      <c r="A209" s="57">
        <v>200</v>
      </c>
      <c r="B209" s="62" t="s">
        <v>1416</v>
      </c>
      <c r="C209" s="63" t="s">
        <v>1417</v>
      </c>
      <c r="D209" s="63" t="s">
        <v>665</v>
      </c>
      <c r="E209" s="62" t="s">
        <v>1418</v>
      </c>
      <c r="F209" s="62" t="s">
        <v>1416</v>
      </c>
      <c r="G209" s="64" t="str">
        <f t="shared" si="6"/>
        <v>Archivo de Trámite de la Subadministración de Apoyo Desconcentrado de Comunicaciones y Tecnologías de la Información de la Aduana de Ciudad Camargo</v>
      </c>
      <c r="H209" s="60" t="s">
        <v>9</v>
      </c>
      <c r="I209" s="60"/>
      <c r="J209" s="60"/>
      <c r="K209" s="60"/>
      <c r="L209" s="60"/>
      <c r="N209" s="12" t="str">
        <f t="shared" si="7"/>
        <v>102.02.07.13.00-T</v>
      </c>
    </row>
    <row r="210" spans="1:18" ht="67.5" x14ac:dyDescent="0.25">
      <c r="A210" s="57">
        <v>201</v>
      </c>
      <c r="B210" s="62" t="s">
        <v>1419</v>
      </c>
      <c r="C210" s="63" t="s">
        <v>1420</v>
      </c>
      <c r="D210" s="63" t="s">
        <v>676</v>
      </c>
      <c r="E210" s="62" t="s">
        <v>1421</v>
      </c>
      <c r="F210" s="62" t="s">
        <v>1419</v>
      </c>
      <c r="G210" s="64" t="str">
        <f t="shared" si="6"/>
        <v>Archivo de Trámite de la Subadministración de Apoyo Desconcentrado de Comunicaciones y Tecnologías de la Información de la Aduana de Ciudad del Carmen</v>
      </c>
      <c r="H210" s="60" t="s">
        <v>9</v>
      </c>
      <c r="I210" s="60"/>
      <c r="J210" s="60"/>
      <c r="K210" s="60"/>
      <c r="L210" s="60"/>
      <c r="N210" s="12" t="str">
        <f t="shared" si="7"/>
        <v>102.02.07.14.00-T</v>
      </c>
    </row>
    <row r="211" spans="1:18" ht="54" x14ac:dyDescent="0.25">
      <c r="A211" s="57">
        <v>202</v>
      </c>
      <c r="B211" s="62" t="s">
        <v>1422</v>
      </c>
      <c r="C211" s="63" t="s">
        <v>1423</v>
      </c>
      <c r="D211" s="63" t="s">
        <v>687</v>
      </c>
      <c r="E211" s="62" t="s">
        <v>1424</v>
      </c>
      <c r="F211" s="62" t="s">
        <v>1422</v>
      </c>
      <c r="G211" s="64" t="str">
        <f t="shared" si="6"/>
        <v>Archivo de Trámite de la Subadministración de Apoyo Desconcentrado de Comunicaciones y Tecnologías de la Información de la Aduana de Ciudad Hidalgo</v>
      </c>
      <c r="H211" s="60" t="s">
        <v>9</v>
      </c>
      <c r="I211" s="60"/>
      <c r="J211" s="60"/>
      <c r="K211" s="60"/>
      <c r="L211" s="60"/>
      <c r="N211" s="12" t="str">
        <f t="shared" si="7"/>
        <v>102.02.07.15.00-T</v>
      </c>
    </row>
    <row r="212" spans="1:18" ht="67.5" x14ac:dyDescent="0.25">
      <c r="A212" s="57">
        <v>203</v>
      </c>
      <c r="B212" s="62" t="s">
        <v>1425</v>
      </c>
      <c r="C212" s="63" t="s">
        <v>1426</v>
      </c>
      <c r="D212" s="63" t="s">
        <v>698</v>
      </c>
      <c r="E212" s="62" t="s">
        <v>1427</v>
      </c>
      <c r="F212" s="62" t="s">
        <v>1425</v>
      </c>
      <c r="G212" s="64" t="str">
        <f t="shared" si="6"/>
        <v>Archivo de Trámite de la Subadministración de Apoyo Desconcentrado de Comunicaciones y Tecnologías de la Información de la Aduana de Ciudad Miguel Alemán</v>
      </c>
      <c r="H212" s="60" t="s">
        <v>9</v>
      </c>
      <c r="I212" s="60"/>
      <c r="J212" s="60"/>
      <c r="K212" s="60"/>
      <c r="L212" s="60"/>
      <c r="N212" s="12" t="str">
        <f t="shared" si="7"/>
        <v>102.02.07.16.00-T</v>
      </c>
    </row>
    <row r="213" spans="1:18" ht="67.5" x14ac:dyDescent="0.25">
      <c r="A213" s="57">
        <v>204</v>
      </c>
      <c r="B213" s="62" t="s">
        <v>1428</v>
      </c>
      <c r="C213" s="63" t="s">
        <v>1429</v>
      </c>
      <c r="D213" s="63" t="s">
        <v>709</v>
      </c>
      <c r="E213" s="62" t="s">
        <v>1430</v>
      </c>
      <c r="F213" s="62" t="s">
        <v>1428</v>
      </c>
      <c r="G213" s="64" t="str">
        <f t="shared" si="6"/>
        <v>Archivo de Trámite de la Subadministración de Apoyo Desconcentrado de Comunicaciones y Tecnologías de la Información de la Aduana de Ciudad Reynosa</v>
      </c>
      <c r="H213" s="60" t="s">
        <v>9</v>
      </c>
      <c r="I213" s="60"/>
      <c r="J213" s="60"/>
      <c r="K213" s="60"/>
      <c r="L213" s="60"/>
      <c r="N213" s="12" t="str">
        <f t="shared" si="7"/>
        <v>102.02.07.17.00-T</v>
      </c>
    </row>
    <row r="214" spans="1:18" s="60" customFormat="1" ht="54" x14ac:dyDescent="0.25">
      <c r="A214" s="57">
        <v>205</v>
      </c>
      <c r="B214" s="62" t="s">
        <v>1431</v>
      </c>
      <c r="C214" s="63" t="s">
        <v>1432</v>
      </c>
      <c r="D214" s="63" t="s">
        <v>720</v>
      </c>
      <c r="E214" s="62" t="s">
        <v>1433</v>
      </c>
      <c r="F214" s="62" t="s">
        <v>1431</v>
      </c>
      <c r="G214" s="64" t="str">
        <f t="shared" si="6"/>
        <v>Archivo de Trámite de la Subadministración de Apoyo Desconcentrado de Comunicaciones y Tecnologías de la Información de la Aduana de Coatzacoalcos</v>
      </c>
      <c r="H214" s="60" t="s">
        <v>9</v>
      </c>
      <c r="N214" s="12" t="str">
        <f t="shared" si="7"/>
        <v>102.02.07.18.00-T</v>
      </c>
      <c r="R214" s="12"/>
    </row>
    <row r="215" spans="1:18" ht="54" x14ac:dyDescent="0.25">
      <c r="A215" s="57">
        <v>206</v>
      </c>
      <c r="B215" s="62" t="s">
        <v>1434</v>
      </c>
      <c r="C215" s="63" t="s">
        <v>1435</v>
      </c>
      <c r="D215" s="63" t="s">
        <v>731</v>
      </c>
      <c r="E215" s="62" t="s">
        <v>1436</v>
      </c>
      <c r="F215" s="62" t="s">
        <v>1434</v>
      </c>
      <c r="G215" s="64" t="str">
        <f t="shared" si="6"/>
        <v>Archivo de Trámite de la Subadministración de Apoyo Desconcentrado de Comunicaciones y Tecnologías de la Información de la Aduana de Colombia</v>
      </c>
      <c r="H215" s="60" t="s">
        <v>9</v>
      </c>
      <c r="I215" s="60"/>
      <c r="J215" s="60"/>
      <c r="K215" s="60"/>
      <c r="L215" s="60"/>
      <c r="N215" s="12" t="str">
        <f t="shared" si="7"/>
        <v>102.02.07.19.00-T</v>
      </c>
    </row>
    <row r="216" spans="1:18" ht="54" x14ac:dyDescent="0.25">
      <c r="A216" s="57">
        <v>207</v>
      </c>
      <c r="B216" s="62" t="s">
        <v>1437</v>
      </c>
      <c r="C216" s="63" t="s">
        <v>1438</v>
      </c>
      <c r="D216" s="63" t="s">
        <v>743</v>
      </c>
      <c r="E216" s="62" t="s">
        <v>1439</v>
      </c>
      <c r="F216" s="62" t="s">
        <v>1437</v>
      </c>
      <c r="G216" s="64" t="str">
        <f t="shared" si="6"/>
        <v>Archivo de Trámite de la Subadministración de Apoyo Desconcentrado de Comunicaciones y Tecnologías de la Información de la Aduana de Dos Bocas</v>
      </c>
      <c r="H216" s="60" t="s">
        <v>9</v>
      </c>
      <c r="I216" s="60"/>
      <c r="J216" s="60"/>
      <c r="K216" s="60"/>
      <c r="L216" s="60"/>
      <c r="N216" s="12" t="str">
        <f t="shared" si="7"/>
        <v>102.02.07.20.00-T</v>
      </c>
      <c r="R216" s="60"/>
    </row>
    <row r="217" spans="1:18" ht="54" x14ac:dyDescent="0.25">
      <c r="A217" s="57">
        <v>208</v>
      </c>
      <c r="B217" s="62" t="s">
        <v>1440</v>
      </c>
      <c r="C217" s="63" t="s">
        <v>1441</v>
      </c>
      <c r="D217" s="63" t="s">
        <v>754</v>
      </c>
      <c r="E217" s="62" t="s">
        <v>1442</v>
      </c>
      <c r="F217" s="62" t="s">
        <v>1440</v>
      </c>
      <c r="G217" s="64" t="str">
        <f t="shared" si="6"/>
        <v>Archivo de Trámite de la Subadministración de Apoyo Desconcentrado de Comunicaciones y Tecnologías de la Información de la Aduana de Ensenada</v>
      </c>
      <c r="H217" s="60" t="s">
        <v>9</v>
      </c>
      <c r="I217" s="60"/>
      <c r="J217" s="60"/>
      <c r="K217" s="60"/>
      <c r="L217" s="60"/>
      <c r="N217" s="12" t="str">
        <f t="shared" si="7"/>
        <v>102.02.07.21.00-T</v>
      </c>
    </row>
    <row r="218" spans="1:18" ht="54" x14ac:dyDescent="0.25">
      <c r="A218" s="57">
        <v>209</v>
      </c>
      <c r="B218" s="62" t="s">
        <v>1443</v>
      </c>
      <c r="C218" s="63" t="s">
        <v>1444</v>
      </c>
      <c r="D218" s="63" t="s">
        <v>765</v>
      </c>
      <c r="E218" s="62" t="s">
        <v>1445</v>
      </c>
      <c r="F218" s="62" t="s">
        <v>1443</v>
      </c>
      <c r="G218" s="64" t="str">
        <f t="shared" si="6"/>
        <v>Archivo de Trámite de la Subadministración de Apoyo Desconcentrado de Comunicaciones y Tecnologías de la Información de la Aduana de Guadalajara</v>
      </c>
      <c r="H218" s="60" t="s">
        <v>9</v>
      </c>
      <c r="I218" s="60"/>
      <c r="J218" s="60"/>
      <c r="K218" s="60"/>
      <c r="L218" s="60"/>
      <c r="N218" s="12" t="str">
        <f t="shared" si="7"/>
        <v>102.02.07.22.00-T</v>
      </c>
    </row>
    <row r="219" spans="1:18" ht="54" x14ac:dyDescent="0.25">
      <c r="A219" s="57">
        <v>210</v>
      </c>
      <c r="B219" s="62" t="s">
        <v>1446</v>
      </c>
      <c r="C219" s="63" t="s">
        <v>1447</v>
      </c>
      <c r="D219" s="63" t="s">
        <v>777</v>
      </c>
      <c r="E219" s="62" t="s">
        <v>1448</v>
      </c>
      <c r="F219" s="62" t="s">
        <v>1446</v>
      </c>
      <c r="G219" s="64" t="str">
        <f t="shared" si="6"/>
        <v>Archivo de Trámite de la Subadministración de Apoyo Desconcentrado de Comunicaciones y Tecnologías de la Información de la Aduana de Guanajuato</v>
      </c>
      <c r="H219" s="60" t="s">
        <v>9</v>
      </c>
      <c r="I219" s="60"/>
      <c r="J219" s="60"/>
      <c r="K219" s="60"/>
      <c r="L219" s="60"/>
      <c r="N219" s="12" t="str">
        <f t="shared" si="7"/>
        <v>102.02.07.23.00-T</v>
      </c>
    </row>
    <row r="220" spans="1:18" ht="54" x14ac:dyDescent="0.25">
      <c r="A220" s="57">
        <v>211</v>
      </c>
      <c r="B220" s="62" t="s">
        <v>1449</v>
      </c>
      <c r="C220" s="63" t="s">
        <v>1450</v>
      </c>
      <c r="D220" s="63" t="s">
        <v>789</v>
      </c>
      <c r="E220" s="62" t="s">
        <v>1451</v>
      </c>
      <c r="F220" s="62" t="s">
        <v>1449</v>
      </c>
      <c r="G220" s="64" t="str">
        <f t="shared" si="6"/>
        <v>Archivo de Trámite de la Subadministración de Apoyo Desconcentrado de Comunicaciones y Tecnologías de la Información de la Aduana de Guaymas</v>
      </c>
      <c r="H220" s="60" t="s">
        <v>9</v>
      </c>
      <c r="I220" s="60"/>
      <c r="J220" s="60"/>
      <c r="K220" s="60"/>
      <c r="L220" s="60"/>
      <c r="N220" s="12" t="str">
        <f t="shared" si="7"/>
        <v>102.02.07.24.00-T</v>
      </c>
    </row>
    <row r="221" spans="1:18" ht="54" x14ac:dyDescent="0.25">
      <c r="A221" s="57">
        <v>212</v>
      </c>
      <c r="B221" s="62" t="s">
        <v>1452</v>
      </c>
      <c r="C221" s="63" t="s">
        <v>1453</v>
      </c>
      <c r="D221" s="63" t="s">
        <v>800</v>
      </c>
      <c r="E221" s="62" t="s">
        <v>1454</v>
      </c>
      <c r="F221" s="62" t="s">
        <v>1452</v>
      </c>
      <c r="G221" s="64" t="str">
        <f t="shared" si="6"/>
        <v>Archivo de Trámite de la Subadministración de Apoyo Desconcentrado de Comunicaciones y Tecnologías de la Información de la Aduana de La Paz</v>
      </c>
      <c r="H221" s="60" t="s">
        <v>9</v>
      </c>
      <c r="I221" s="60"/>
      <c r="J221" s="60"/>
      <c r="K221" s="60"/>
      <c r="L221" s="60"/>
      <c r="N221" s="12" t="str">
        <f t="shared" si="7"/>
        <v>102.02.07.25.00-T</v>
      </c>
    </row>
    <row r="222" spans="1:18" ht="67.5" x14ac:dyDescent="0.25">
      <c r="A222" s="57">
        <v>213</v>
      </c>
      <c r="B222" s="62" t="s">
        <v>1455</v>
      </c>
      <c r="C222" s="63" t="s">
        <v>1456</v>
      </c>
      <c r="D222" s="63" t="s">
        <v>811</v>
      </c>
      <c r="E222" s="62" t="s">
        <v>1457</v>
      </c>
      <c r="F222" s="62" t="s">
        <v>1455</v>
      </c>
      <c r="G222" s="64" t="str">
        <f t="shared" si="6"/>
        <v>Archivo de Trámite de la Subadministración de Apoyo Desconcentrado de Comunicaciones y Tecnologías de la Información de la Aduana de Lázaro Cárdenas</v>
      </c>
      <c r="H222" s="60" t="s">
        <v>9</v>
      </c>
      <c r="I222" s="60"/>
      <c r="J222" s="60"/>
      <c r="K222" s="60"/>
      <c r="L222" s="60"/>
      <c r="N222" s="12" t="str">
        <f t="shared" si="7"/>
        <v>102.02.07.26.00-T</v>
      </c>
    </row>
    <row r="223" spans="1:18" ht="54" x14ac:dyDescent="0.25">
      <c r="A223" s="57">
        <v>214</v>
      </c>
      <c r="B223" s="62" t="s">
        <v>1458</v>
      </c>
      <c r="C223" s="63" t="s">
        <v>1459</v>
      </c>
      <c r="D223" s="63" t="s">
        <v>822</v>
      </c>
      <c r="E223" s="62" t="s">
        <v>1460</v>
      </c>
      <c r="F223" s="62" t="s">
        <v>1458</v>
      </c>
      <c r="G223" s="64" t="str">
        <f t="shared" si="6"/>
        <v>Archivo de Trámite de la Subadministración de Apoyo Desconcentrado de Comunicaciones y Tecnologías de la Información de la Aduana de Manzanillo</v>
      </c>
      <c r="H223" s="60" t="s">
        <v>9</v>
      </c>
      <c r="I223" s="60"/>
      <c r="J223" s="60"/>
      <c r="K223" s="60"/>
      <c r="L223" s="60"/>
      <c r="N223" s="12" t="str">
        <f t="shared" si="7"/>
        <v>102.02.07.27.00-T</v>
      </c>
    </row>
    <row r="224" spans="1:18" ht="54" x14ac:dyDescent="0.25">
      <c r="A224" s="57">
        <v>215</v>
      </c>
      <c r="B224" s="62" t="s">
        <v>1461</v>
      </c>
      <c r="C224" s="63" t="s">
        <v>1462</v>
      </c>
      <c r="D224" s="63" t="s">
        <v>833</v>
      </c>
      <c r="E224" s="62" t="s">
        <v>1463</v>
      </c>
      <c r="F224" s="62" t="s">
        <v>1461</v>
      </c>
      <c r="G224" s="64" t="str">
        <f t="shared" si="6"/>
        <v>Archivo de Trámite de la Subadministración de Apoyo Desconcentrado de Comunicaciones y Tecnologías de la Información de la Aduana de Matamoros</v>
      </c>
      <c r="H224" s="60" t="s">
        <v>9</v>
      </c>
      <c r="I224" s="60"/>
      <c r="J224" s="60"/>
      <c r="K224" s="60"/>
      <c r="L224" s="60"/>
      <c r="N224" s="12" t="str">
        <f t="shared" si="7"/>
        <v>102.02.07.28.00-T</v>
      </c>
    </row>
    <row r="225" spans="1:18" ht="54" x14ac:dyDescent="0.25">
      <c r="A225" s="57">
        <v>216</v>
      </c>
      <c r="B225" s="62" t="s">
        <v>1464</v>
      </c>
      <c r="C225" s="63" t="s">
        <v>1465</v>
      </c>
      <c r="D225" s="63" t="s">
        <v>842</v>
      </c>
      <c r="E225" s="62" t="s">
        <v>1466</v>
      </c>
      <c r="F225" s="62" t="s">
        <v>1464</v>
      </c>
      <c r="G225" s="64" t="str">
        <f t="shared" si="6"/>
        <v>Archivo de Trámite de la Subadministración de Apoyo Desconcentrado de Comunicaciones y Tecnologías de la Información de la Aduana de Mazatlán</v>
      </c>
      <c r="H225" s="60" t="s">
        <v>9</v>
      </c>
      <c r="I225" s="60"/>
      <c r="J225" s="60"/>
      <c r="K225" s="60"/>
      <c r="L225" s="60"/>
      <c r="N225" s="12" t="str">
        <f t="shared" si="7"/>
        <v>102.02.07.29.00-T</v>
      </c>
    </row>
    <row r="226" spans="1:18" ht="54" x14ac:dyDescent="0.25">
      <c r="A226" s="57">
        <v>217</v>
      </c>
      <c r="B226" s="62" t="s">
        <v>1467</v>
      </c>
      <c r="C226" s="63" t="s">
        <v>1468</v>
      </c>
      <c r="D226" s="63" t="s">
        <v>850</v>
      </c>
      <c r="E226" s="62" t="s">
        <v>1469</v>
      </c>
      <c r="F226" s="62" t="s">
        <v>1467</v>
      </c>
      <c r="G226" s="64" t="str">
        <f t="shared" si="6"/>
        <v>Archivo de Trámite de la Subadministración de Apoyo Desconcentrado de Comunicaciones y Tecnologías de la Información de la Aduana de Mexicali</v>
      </c>
      <c r="H226" s="60" t="s">
        <v>9</v>
      </c>
      <c r="I226" s="60"/>
      <c r="J226" s="60"/>
      <c r="K226" s="60"/>
      <c r="L226" s="60"/>
      <c r="N226" s="12" t="str">
        <f t="shared" si="7"/>
        <v>102.02.07.30.00-T</v>
      </c>
    </row>
    <row r="227" spans="1:18" ht="54" x14ac:dyDescent="0.25">
      <c r="A227" s="57">
        <v>218</v>
      </c>
      <c r="B227" s="62" t="s">
        <v>1470</v>
      </c>
      <c r="C227" s="63" t="s">
        <v>1471</v>
      </c>
      <c r="D227" s="63" t="s">
        <v>858</v>
      </c>
      <c r="E227" s="62" t="s">
        <v>1472</v>
      </c>
      <c r="F227" s="62" t="s">
        <v>1470</v>
      </c>
      <c r="G227" s="64" t="str">
        <f t="shared" si="6"/>
        <v>Archivo de Trámite de la Subadministración de Apoyo Desconcentrado de Comunicaciones y Tecnologías de la Información de la Aduana de México</v>
      </c>
      <c r="H227" s="60" t="s">
        <v>9</v>
      </c>
      <c r="I227" s="60"/>
      <c r="J227" s="60"/>
      <c r="K227" s="60"/>
      <c r="L227" s="60"/>
      <c r="N227" s="12" t="str">
        <f t="shared" si="7"/>
        <v>102.02.07.31.00-T</v>
      </c>
    </row>
    <row r="228" spans="1:18" s="60" customFormat="1" ht="54" x14ac:dyDescent="0.25">
      <c r="A228" s="57">
        <v>219</v>
      </c>
      <c r="B228" s="62" t="s">
        <v>1473</v>
      </c>
      <c r="C228" s="63" t="s">
        <v>1474</v>
      </c>
      <c r="D228" s="63" t="s">
        <v>866</v>
      </c>
      <c r="E228" s="62" t="s">
        <v>1475</v>
      </c>
      <c r="F228" s="62" t="s">
        <v>1473</v>
      </c>
      <c r="G228" s="64" t="str">
        <f t="shared" si="6"/>
        <v>Archivo de Trámite de la Subadministración de Apoyo Desconcentrado de Comunicaciones y Tecnologías de la Información de la Aduana de Monterrey</v>
      </c>
      <c r="H228" s="60" t="s">
        <v>9</v>
      </c>
      <c r="N228" s="12" t="str">
        <f t="shared" si="7"/>
        <v>102.02.07.32.00-T</v>
      </c>
      <c r="R228" s="12"/>
    </row>
    <row r="229" spans="1:18" s="60" customFormat="1" ht="54" x14ac:dyDescent="0.25">
      <c r="A229" s="57">
        <v>220</v>
      </c>
      <c r="B229" s="62" t="s">
        <v>1476</v>
      </c>
      <c r="C229" s="63" t="s">
        <v>1477</v>
      </c>
      <c r="D229" s="63" t="s">
        <v>873</v>
      </c>
      <c r="E229" s="62" t="s">
        <v>1478</v>
      </c>
      <c r="F229" s="62" t="s">
        <v>1476</v>
      </c>
      <c r="G229" s="64" t="str">
        <f t="shared" si="6"/>
        <v>Archivo de Trámite de la Subadministración de Apoyo Desconcentrado de Comunicaciones y Tecnologías de la Información de la Aduana de Naco</v>
      </c>
      <c r="H229" s="60" t="s">
        <v>9</v>
      </c>
      <c r="N229" s="12" t="str">
        <f t="shared" si="7"/>
        <v>102.02.07.33.00-T</v>
      </c>
      <c r="R229" s="12"/>
    </row>
    <row r="230" spans="1:18" ht="54" x14ac:dyDescent="0.25">
      <c r="A230" s="57">
        <v>221</v>
      </c>
      <c r="B230" s="62" t="s">
        <v>1479</v>
      </c>
      <c r="C230" s="63" t="s">
        <v>1480</v>
      </c>
      <c r="D230" s="63" t="s">
        <v>880</v>
      </c>
      <c r="E230" s="62" t="s">
        <v>1481</v>
      </c>
      <c r="F230" s="62" t="s">
        <v>1479</v>
      </c>
      <c r="G230" s="64" t="str">
        <f t="shared" si="6"/>
        <v>Archivo de Trámite de la Subadministración de Apoyo Desconcentrado de Comunicaciones y Tecnologías de la Información de la Aduana de Nogales</v>
      </c>
      <c r="H230" s="60" t="s">
        <v>9</v>
      </c>
      <c r="I230" s="60"/>
      <c r="J230" s="60"/>
      <c r="K230" s="60"/>
      <c r="L230" s="60"/>
      <c r="N230" s="12" t="str">
        <f t="shared" si="7"/>
        <v>102.02.07.34.00-T</v>
      </c>
      <c r="R230" s="60"/>
    </row>
    <row r="231" spans="1:18" ht="54" x14ac:dyDescent="0.25">
      <c r="A231" s="57">
        <v>222</v>
      </c>
      <c r="B231" s="62" t="s">
        <v>1482</v>
      </c>
      <c r="C231" s="63" t="s">
        <v>1483</v>
      </c>
      <c r="D231" s="63" t="s">
        <v>887</v>
      </c>
      <c r="E231" s="62" t="s">
        <v>1484</v>
      </c>
      <c r="F231" s="62" t="s">
        <v>1482</v>
      </c>
      <c r="G231" s="64" t="str">
        <f t="shared" si="6"/>
        <v>Archivo de Trámite de la Subadministración de Apoyo Desconcentrado de Comunicaciones y Tecnologías de la Información de la Aduana de Nuevo Laredo</v>
      </c>
      <c r="H231" s="60" t="s">
        <v>9</v>
      </c>
      <c r="I231" s="60"/>
      <c r="J231" s="60"/>
      <c r="K231" s="60"/>
      <c r="L231" s="60"/>
      <c r="N231" s="12" t="str">
        <f t="shared" si="7"/>
        <v>102.02.07.35.00-T</v>
      </c>
      <c r="R231" s="60"/>
    </row>
    <row r="232" spans="1:18" ht="54" x14ac:dyDescent="0.25">
      <c r="A232" s="57">
        <v>223</v>
      </c>
      <c r="B232" s="62" t="s">
        <v>1485</v>
      </c>
      <c r="C232" s="63" t="s">
        <v>1486</v>
      </c>
      <c r="D232" s="63" t="s">
        <v>894</v>
      </c>
      <c r="E232" s="62" t="s">
        <v>1487</v>
      </c>
      <c r="F232" s="62" t="s">
        <v>1485</v>
      </c>
      <c r="G232" s="64" t="str">
        <f t="shared" si="6"/>
        <v>Archivo de Trámite de la Subadministración de Apoyo Desconcentrado de Comunicaciones y Tecnologías de la Información de la Aduana de Ojinaga</v>
      </c>
      <c r="H232" s="60" t="s">
        <v>9</v>
      </c>
      <c r="I232" s="60"/>
      <c r="J232" s="60"/>
      <c r="K232" s="60"/>
      <c r="L232" s="60"/>
      <c r="N232" s="12" t="str">
        <f t="shared" si="7"/>
        <v>102.02.07.36.00-T</v>
      </c>
    </row>
    <row r="233" spans="1:18" ht="54" x14ac:dyDescent="0.25">
      <c r="A233" s="57">
        <v>224</v>
      </c>
      <c r="B233" s="62" t="s">
        <v>1488</v>
      </c>
      <c r="C233" s="63" t="s">
        <v>1489</v>
      </c>
      <c r="D233" s="63" t="s">
        <v>901</v>
      </c>
      <c r="E233" s="62" t="s">
        <v>1490</v>
      </c>
      <c r="F233" s="62" t="s">
        <v>1488</v>
      </c>
      <c r="G233" s="64" t="str">
        <f t="shared" si="6"/>
        <v>Archivo de Trámite de la Subadministración de Apoyo Desconcentrado de Comunicaciones y Tecnologías de la Información de la Aduana de Piedras Negras</v>
      </c>
      <c r="H233" s="60" t="s">
        <v>9</v>
      </c>
      <c r="I233" s="60"/>
      <c r="J233" s="60"/>
      <c r="K233" s="60"/>
      <c r="L233" s="60"/>
      <c r="N233" s="12" t="str">
        <f t="shared" si="7"/>
        <v>102.02.07.37.00-T</v>
      </c>
    </row>
    <row r="234" spans="1:18" ht="54" x14ac:dyDescent="0.25">
      <c r="A234" s="57">
        <v>225</v>
      </c>
      <c r="B234" s="62" t="s">
        <v>1491</v>
      </c>
      <c r="C234" s="63" t="s">
        <v>1492</v>
      </c>
      <c r="D234" s="63" t="s">
        <v>908</v>
      </c>
      <c r="E234" s="62" t="s">
        <v>1493</v>
      </c>
      <c r="F234" s="62" t="s">
        <v>1491</v>
      </c>
      <c r="G234" s="64" t="str">
        <f t="shared" si="6"/>
        <v>Archivo de Trámite de la Subadministración de Apoyo Desconcentrado de Comunicaciones y Tecnologías de la Información de la Aduana de Progreso</v>
      </c>
      <c r="H234" s="60" t="s">
        <v>9</v>
      </c>
      <c r="I234" s="60"/>
      <c r="J234" s="60"/>
      <c r="K234" s="60"/>
      <c r="L234" s="60"/>
      <c r="N234" s="12" t="str">
        <f t="shared" si="7"/>
        <v>102.02.07.38.00-T</v>
      </c>
    </row>
    <row r="235" spans="1:18" ht="54" x14ac:dyDescent="0.25">
      <c r="A235" s="57">
        <v>226</v>
      </c>
      <c r="B235" s="62" t="s">
        <v>1494</v>
      </c>
      <c r="C235" s="63" t="s">
        <v>1495</v>
      </c>
      <c r="D235" s="63" t="s">
        <v>915</v>
      </c>
      <c r="E235" s="62" t="s">
        <v>1496</v>
      </c>
      <c r="F235" s="62" t="s">
        <v>1494</v>
      </c>
      <c r="G235" s="64" t="str">
        <f t="shared" si="6"/>
        <v>Archivo de Trámite de la Subadministración de Apoyo Desconcentrado de Comunicaciones y Tecnologías de la Información de la Aduana de Puebla</v>
      </c>
      <c r="H235" s="60" t="s">
        <v>9</v>
      </c>
      <c r="I235" s="60"/>
      <c r="J235" s="60"/>
      <c r="K235" s="60"/>
      <c r="L235" s="60"/>
      <c r="N235" s="12" t="str">
        <f t="shared" si="7"/>
        <v>102.02.07.39.00-T</v>
      </c>
    </row>
    <row r="236" spans="1:18" ht="67.5" x14ac:dyDescent="0.25">
      <c r="A236" s="57">
        <v>227</v>
      </c>
      <c r="B236" s="62" t="s">
        <v>1497</v>
      </c>
      <c r="C236" s="63" t="s">
        <v>1498</v>
      </c>
      <c r="D236" s="63" t="s">
        <v>922</v>
      </c>
      <c r="E236" s="62" t="s">
        <v>1499</v>
      </c>
      <c r="F236" s="62" t="s">
        <v>1497</v>
      </c>
      <c r="G236" s="64" t="str">
        <f t="shared" si="6"/>
        <v>Archivo de Trámite de la Subadministración de Apoyo Desconcentrado de Comunicaciones y Tecnologías de la Información de la Aduanan de Puerto Palomas</v>
      </c>
      <c r="H236" s="60" t="s">
        <v>9</v>
      </c>
      <c r="I236" s="60"/>
      <c r="J236" s="60"/>
      <c r="K236" s="60"/>
      <c r="L236" s="60"/>
      <c r="N236" s="12" t="str">
        <f t="shared" si="7"/>
        <v>102.02.07.40.00-T</v>
      </c>
    </row>
    <row r="237" spans="1:18" ht="54" x14ac:dyDescent="0.25">
      <c r="A237" s="57">
        <v>228</v>
      </c>
      <c r="B237" s="62" t="s">
        <v>1500</v>
      </c>
      <c r="C237" s="63" t="s">
        <v>1501</v>
      </c>
      <c r="D237" s="63" t="s">
        <v>929</v>
      </c>
      <c r="E237" s="62" t="s">
        <v>1502</v>
      </c>
      <c r="F237" s="62" t="s">
        <v>1500</v>
      </c>
      <c r="G237" s="64" t="str">
        <f t="shared" si="6"/>
        <v>Archivo de Trámite de la Subadministración de Apoyo Desconcentrado de Comunicaciones y Tecnologías de la Información de la Aduana de Querétaro</v>
      </c>
      <c r="H237" s="60" t="s">
        <v>9</v>
      </c>
      <c r="I237" s="60"/>
      <c r="J237" s="60"/>
      <c r="K237" s="60"/>
      <c r="L237" s="60"/>
      <c r="N237" s="12" t="str">
        <f t="shared" si="7"/>
        <v>102.02.07.41.00-T</v>
      </c>
    </row>
    <row r="238" spans="1:18" ht="54" x14ac:dyDescent="0.25">
      <c r="A238" s="57">
        <v>229</v>
      </c>
      <c r="B238" s="62" t="s">
        <v>1503</v>
      </c>
      <c r="C238" s="63" t="s">
        <v>1504</v>
      </c>
      <c r="D238" s="63" t="s">
        <v>936</v>
      </c>
      <c r="E238" s="62" t="s">
        <v>1505</v>
      </c>
      <c r="F238" s="62" t="s">
        <v>1503</v>
      </c>
      <c r="G238" s="64" t="str">
        <f t="shared" si="6"/>
        <v>Archivo de Trámite de la Subadministración de Apoyo Desconcentrado de Comunicaciones y Tecnologías de la Información de la Aduana de Salina Cruz</v>
      </c>
      <c r="H238" s="60" t="s">
        <v>9</v>
      </c>
      <c r="I238" s="60"/>
      <c r="J238" s="60"/>
      <c r="K238" s="60"/>
      <c r="L238" s="60"/>
      <c r="N238" s="12" t="str">
        <f t="shared" si="7"/>
        <v>102.02.07.42.00-T</v>
      </c>
    </row>
    <row r="239" spans="1:18" ht="67.5" x14ac:dyDescent="0.25">
      <c r="A239" s="57">
        <v>230</v>
      </c>
      <c r="B239" s="62" t="s">
        <v>1506</v>
      </c>
      <c r="C239" s="63" t="s">
        <v>1507</v>
      </c>
      <c r="D239" s="63" t="s">
        <v>942</v>
      </c>
      <c r="E239" s="62" t="s">
        <v>1508</v>
      </c>
      <c r="F239" s="62" t="s">
        <v>1506</v>
      </c>
      <c r="G239" s="64" t="str">
        <f t="shared" si="6"/>
        <v>Archivo de Trámite de la Subadministración de Apoyo Desconcentrado de Comunicaciones y Tecnologías de la Información de la Aduana de San Luis Río Colorado</v>
      </c>
      <c r="H239" s="60" t="s">
        <v>9</v>
      </c>
      <c r="I239" s="60"/>
      <c r="J239" s="60"/>
      <c r="K239" s="60"/>
      <c r="L239" s="60"/>
      <c r="N239" s="12" t="str">
        <f t="shared" si="7"/>
        <v>102.02.07.43.00-T</v>
      </c>
    </row>
    <row r="240" spans="1:18" ht="54" x14ac:dyDescent="0.25">
      <c r="A240" s="57">
        <v>231</v>
      </c>
      <c r="B240" s="62" t="s">
        <v>1509</v>
      </c>
      <c r="C240" s="63" t="s">
        <v>1510</v>
      </c>
      <c r="D240" s="63" t="s">
        <v>948</v>
      </c>
      <c r="E240" s="62" t="s">
        <v>1511</v>
      </c>
      <c r="F240" s="62" t="s">
        <v>1509</v>
      </c>
      <c r="G240" s="64" t="str">
        <f t="shared" si="6"/>
        <v>Archivo de Trámite de la Subadministración de Apoyo Desconcentrado de Comunicaciones y Tecnologías de la Información de la Aduana de Sonoyta</v>
      </c>
      <c r="H240" s="60" t="s">
        <v>9</v>
      </c>
      <c r="I240" s="60"/>
      <c r="J240" s="60"/>
      <c r="K240" s="60"/>
      <c r="L240" s="60"/>
      <c r="N240" s="12" t="str">
        <f t="shared" si="7"/>
        <v>102.02.07.44.00-T</v>
      </c>
    </row>
    <row r="241" spans="1:14" ht="67.5" x14ac:dyDescent="0.25">
      <c r="A241" s="57">
        <v>232</v>
      </c>
      <c r="B241" s="62" t="s">
        <v>1512</v>
      </c>
      <c r="C241" s="63" t="s">
        <v>1513</v>
      </c>
      <c r="D241" s="63" t="s">
        <v>954</v>
      </c>
      <c r="E241" s="62" t="s">
        <v>1514</v>
      </c>
      <c r="F241" s="62" t="s">
        <v>1512</v>
      </c>
      <c r="G241" s="64" t="str">
        <f t="shared" si="6"/>
        <v>Archivo de Trámite de la Subadministración de Apoyo Desconcentrado de Comunicaciones y Tecnologías de la Información de la Aduana de Subteniente López</v>
      </c>
      <c r="H241" s="60" t="s">
        <v>9</v>
      </c>
      <c r="I241" s="60"/>
      <c r="J241" s="60"/>
      <c r="K241" s="60"/>
      <c r="L241" s="60"/>
      <c r="N241" s="12" t="str">
        <f t="shared" si="7"/>
        <v>102.02.07.45.00-T</v>
      </c>
    </row>
    <row r="242" spans="1:14" ht="54" x14ac:dyDescent="0.25">
      <c r="A242" s="57">
        <v>233</v>
      </c>
      <c r="B242" s="62" t="s">
        <v>1515</v>
      </c>
      <c r="C242" s="63" t="s">
        <v>1516</v>
      </c>
      <c r="D242" s="63" t="s">
        <v>960</v>
      </c>
      <c r="E242" s="62" t="s">
        <v>1517</v>
      </c>
      <c r="F242" s="62" t="s">
        <v>1515</v>
      </c>
      <c r="G242" s="64" t="str">
        <f t="shared" si="6"/>
        <v>Archivo de Trámite de la Subadministración de Apoyo Desconcentrado de Comunicaciones y Tecnologías de la Información de la Aduana de Tampico</v>
      </c>
      <c r="H242" s="60" t="s">
        <v>9</v>
      </c>
      <c r="I242" s="60"/>
      <c r="J242" s="60"/>
      <c r="K242" s="60"/>
      <c r="L242" s="60"/>
      <c r="N242" s="12" t="str">
        <f t="shared" si="7"/>
        <v>102.02.07.46.00-T</v>
      </c>
    </row>
    <row r="243" spans="1:14" ht="54" x14ac:dyDescent="0.25">
      <c r="A243" s="57">
        <v>234</v>
      </c>
      <c r="B243" s="62" t="s">
        <v>1518</v>
      </c>
      <c r="C243" s="63" t="s">
        <v>1519</v>
      </c>
      <c r="D243" s="63" t="s">
        <v>965</v>
      </c>
      <c r="E243" s="62" t="s">
        <v>1520</v>
      </c>
      <c r="F243" s="62" t="s">
        <v>1518</v>
      </c>
      <c r="G243" s="64" t="str">
        <f t="shared" si="6"/>
        <v>Archivo de Trámite de la Subadministración de Apoyo Desconcentrado de Comunicaciones y Tecnologías de la Información de la Aduana de Tecate</v>
      </c>
      <c r="H243" s="60" t="s">
        <v>9</v>
      </c>
      <c r="I243" s="60"/>
      <c r="J243" s="60"/>
      <c r="K243" s="60"/>
      <c r="L243" s="60"/>
      <c r="N243" s="12" t="str">
        <f t="shared" si="7"/>
        <v>102.02.07.47.00-T</v>
      </c>
    </row>
    <row r="244" spans="1:14" ht="54" x14ac:dyDescent="0.25">
      <c r="A244" s="57">
        <v>235</v>
      </c>
      <c r="B244" s="62" t="s">
        <v>1521</v>
      </c>
      <c r="C244" s="63" t="s">
        <v>1522</v>
      </c>
      <c r="D244" s="63" t="s">
        <v>970</v>
      </c>
      <c r="E244" s="62" t="s">
        <v>1523</v>
      </c>
      <c r="F244" s="62" t="s">
        <v>1521</v>
      </c>
      <c r="G244" s="64" t="str">
        <f t="shared" si="6"/>
        <v>Archivo de Trámite de la Subadministración de Apoyo Desconcentrado de Comunicaciones y Tecnologías de la Información de la Aduana de Tijuana</v>
      </c>
      <c r="H244" s="60" t="s">
        <v>9</v>
      </c>
      <c r="I244" s="60"/>
      <c r="J244" s="60"/>
      <c r="K244" s="60"/>
      <c r="L244" s="60"/>
      <c r="N244" s="12" t="str">
        <f t="shared" si="7"/>
        <v>102.02.07.48.00-T</v>
      </c>
    </row>
    <row r="245" spans="1:14" ht="54" x14ac:dyDescent="0.25">
      <c r="A245" s="57">
        <v>236</v>
      </c>
      <c r="B245" s="62" t="s">
        <v>1524</v>
      </c>
      <c r="C245" s="63" t="s">
        <v>1525</v>
      </c>
      <c r="D245" s="63" t="s">
        <v>974</v>
      </c>
      <c r="E245" s="62" t="s">
        <v>1526</v>
      </c>
      <c r="F245" s="62" t="s">
        <v>1524</v>
      </c>
      <c r="G245" s="64" t="str">
        <f t="shared" si="6"/>
        <v>Archivo de Trámite de la Subadministración de Apoyo Desconcentrado de Comunicaciones y Tecnologías de la Información de la Aduana de Toluca</v>
      </c>
      <c r="H245" s="60" t="s">
        <v>9</v>
      </c>
      <c r="I245" s="60"/>
      <c r="J245" s="60"/>
      <c r="K245" s="60"/>
      <c r="L245" s="60"/>
      <c r="N245" s="12" t="str">
        <f t="shared" si="7"/>
        <v>102.02.07.49.00-T</v>
      </c>
    </row>
    <row r="246" spans="1:14" ht="54" x14ac:dyDescent="0.25">
      <c r="A246" s="57">
        <v>237</v>
      </c>
      <c r="B246" s="62" t="s">
        <v>1527</v>
      </c>
      <c r="C246" s="63" t="s">
        <v>1528</v>
      </c>
      <c r="D246" s="63" t="s">
        <v>978</v>
      </c>
      <c r="E246" s="62" t="s">
        <v>1529</v>
      </c>
      <c r="F246" s="62" t="s">
        <v>1527</v>
      </c>
      <c r="G246" s="64" t="str">
        <f t="shared" si="6"/>
        <v>Archivo de Trámite de la Subadministración de Apoyo Desconcentrado de Comunicaciones y Tecnologías de la Información de la Aduana de Torreón</v>
      </c>
      <c r="H246" s="60" t="s">
        <v>9</v>
      </c>
      <c r="I246" s="60"/>
      <c r="J246" s="60"/>
      <c r="K246" s="60"/>
      <c r="L246" s="60"/>
      <c r="N246" s="12" t="str">
        <f t="shared" si="7"/>
        <v>102.02.07.50.00-T</v>
      </c>
    </row>
    <row r="247" spans="1:14" ht="54" x14ac:dyDescent="0.25">
      <c r="A247" s="57">
        <v>238</v>
      </c>
      <c r="B247" s="62" t="s">
        <v>1530</v>
      </c>
      <c r="C247" s="63" t="s">
        <v>1531</v>
      </c>
      <c r="D247" s="63" t="s">
        <v>982</v>
      </c>
      <c r="E247" s="62" t="s">
        <v>1532</v>
      </c>
      <c r="F247" s="62" t="s">
        <v>1530</v>
      </c>
      <c r="G247" s="64" t="str">
        <f t="shared" si="6"/>
        <v>Archivo de Trámite de la Subadministración de Apoyo Desconcentrado de Comunicaciones y Tecnologías de la Información de la Aduana de Tuxpan</v>
      </c>
      <c r="H247" s="60" t="s">
        <v>9</v>
      </c>
      <c r="I247" s="60"/>
      <c r="J247" s="60"/>
      <c r="K247" s="60"/>
      <c r="L247" s="60"/>
      <c r="N247" s="12" t="str">
        <f t="shared" si="7"/>
        <v>102.02.07.51.00-T</v>
      </c>
    </row>
    <row r="248" spans="1:14" ht="54" x14ac:dyDescent="0.25">
      <c r="A248" s="57">
        <v>239</v>
      </c>
      <c r="B248" s="62" t="s">
        <v>1533</v>
      </c>
      <c r="C248" s="63" t="s">
        <v>1534</v>
      </c>
      <c r="D248" s="63" t="s">
        <v>986</v>
      </c>
      <c r="E248" s="62" t="s">
        <v>1535</v>
      </c>
      <c r="F248" s="62" t="s">
        <v>1533</v>
      </c>
      <c r="G248" s="64" t="str">
        <f t="shared" si="6"/>
        <v>Archivo de Trámite de la Subadministración de Apoyo Desconcentrado de Comunicaciones y Tecnologías de la Información de la Aduana de Veracruz</v>
      </c>
      <c r="H248" s="60" t="s">
        <v>9</v>
      </c>
      <c r="I248" s="60"/>
      <c r="J248" s="60"/>
      <c r="K248" s="60"/>
      <c r="L248" s="60"/>
      <c r="N248" s="12" t="str">
        <f t="shared" si="7"/>
        <v>102.02.07.52.00-T</v>
      </c>
    </row>
    <row r="249" spans="1:14" ht="54" x14ac:dyDescent="0.25">
      <c r="A249" s="57">
        <v>240</v>
      </c>
      <c r="B249" s="62" t="s">
        <v>1536</v>
      </c>
      <c r="C249" s="63" t="s">
        <v>1537</v>
      </c>
      <c r="D249" s="63" t="s">
        <v>990</v>
      </c>
      <c r="E249" s="62" t="s">
        <v>1538</v>
      </c>
      <c r="F249" s="62" t="s">
        <v>1536</v>
      </c>
      <c r="G249" s="64" t="str">
        <f t="shared" si="6"/>
        <v>Archivo de Trámite de la Subadministración de Apoyo Desconcentrado de Comunicaciones y Tecnologías de la Información de Aguascalientes 1</v>
      </c>
      <c r="H249" s="60" t="s">
        <v>9</v>
      </c>
      <c r="I249" s="60"/>
      <c r="J249" s="60"/>
      <c r="K249" s="60"/>
      <c r="L249" s="60"/>
      <c r="N249" s="12" t="str">
        <f t="shared" si="7"/>
        <v>102.02.07.53.00-T</v>
      </c>
    </row>
    <row r="250" spans="1:14" ht="67.5" x14ac:dyDescent="0.25">
      <c r="A250" s="57">
        <v>241</v>
      </c>
      <c r="B250" s="62" t="s">
        <v>1539</v>
      </c>
      <c r="C250" s="63" t="s">
        <v>1540</v>
      </c>
      <c r="D250" s="63" t="s">
        <v>994</v>
      </c>
      <c r="E250" s="62" t="s">
        <v>1541</v>
      </c>
      <c r="F250" s="62" t="s">
        <v>1539</v>
      </c>
      <c r="G250" s="64" t="str">
        <f t="shared" si="6"/>
        <v>Archivo de Trámite de la Subadministración de Apoyo Desconcentrado de Comunicaciones y Tecnologías de la Información de la Aduana de Baja California 1 Mexicali</v>
      </c>
      <c r="H250" s="60" t="s">
        <v>9</v>
      </c>
      <c r="I250" s="60"/>
      <c r="J250" s="60"/>
      <c r="K250" s="60"/>
      <c r="L250" s="60"/>
      <c r="N250" s="12" t="str">
        <f t="shared" si="7"/>
        <v>102.02.07.54.00-T</v>
      </c>
    </row>
    <row r="251" spans="1:14" ht="54" x14ac:dyDescent="0.25">
      <c r="A251" s="57">
        <v>242</v>
      </c>
      <c r="B251" s="62" t="s">
        <v>1542</v>
      </c>
      <c r="C251" s="63" t="s">
        <v>1543</v>
      </c>
      <c r="D251" s="63" t="s">
        <v>998</v>
      </c>
      <c r="E251" s="62" t="s">
        <v>1544</v>
      </c>
      <c r="F251" s="62" t="s">
        <v>1542</v>
      </c>
      <c r="G251" s="64" t="str">
        <f t="shared" si="6"/>
        <v>Archivo de Trámite de la Subadministración de Apoyo Desconcentrado de Comunicaciones y Tecnologías de la Información de Baja California 2 Tijuana</v>
      </c>
      <c r="H251" s="60" t="s">
        <v>9</v>
      </c>
      <c r="I251" s="60"/>
      <c r="J251" s="60"/>
      <c r="K251" s="60"/>
      <c r="L251" s="60"/>
      <c r="N251" s="12" t="str">
        <f t="shared" si="7"/>
        <v>102.02.07.55.00-T</v>
      </c>
    </row>
    <row r="252" spans="1:14" ht="54" x14ac:dyDescent="0.25">
      <c r="A252" s="57">
        <v>243</v>
      </c>
      <c r="B252" s="62" t="s">
        <v>1545</v>
      </c>
      <c r="C252" s="63" t="s">
        <v>1546</v>
      </c>
      <c r="D252" s="63" t="s">
        <v>1003</v>
      </c>
      <c r="E252" s="62" t="s">
        <v>1547</v>
      </c>
      <c r="F252" s="62" t="s">
        <v>1545</v>
      </c>
      <c r="G252" s="64" t="str">
        <f t="shared" si="6"/>
        <v>Archivo de Trámite de la Subadministración de Apoyo Desconcentrado de Comunicaciones y Tecnologías de la Información de Baja California Sur 1 La Paz</v>
      </c>
      <c r="H252" s="60" t="s">
        <v>9</v>
      </c>
      <c r="I252" s="60"/>
      <c r="J252" s="60"/>
      <c r="K252" s="60"/>
      <c r="L252" s="60"/>
      <c r="N252" s="12" t="str">
        <f t="shared" si="7"/>
        <v>102.02.07.57.00-T</v>
      </c>
    </row>
    <row r="253" spans="1:14" ht="54" x14ac:dyDescent="0.25">
      <c r="A253" s="57">
        <v>244</v>
      </c>
      <c r="B253" s="62" t="s">
        <v>1548</v>
      </c>
      <c r="C253" s="63" t="s">
        <v>1549</v>
      </c>
      <c r="D253" s="63" t="s">
        <v>1007</v>
      </c>
      <c r="E253" s="62" t="s">
        <v>1550</v>
      </c>
      <c r="F253" s="62" t="s">
        <v>1548</v>
      </c>
      <c r="G253" s="64" t="str">
        <f t="shared" si="6"/>
        <v>Archivo de Trámite de la Subadministración de Apoyo Desconcentrado de Comunicaciones y Tecnologías de la Información de Campeche 1 Campeche</v>
      </c>
      <c r="H253" s="60" t="s">
        <v>9</v>
      </c>
      <c r="I253" s="60"/>
      <c r="J253" s="60"/>
      <c r="K253" s="60"/>
      <c r="L253" s="60"/>
      <c r="N253" s="12" t="str">
        <f t="shared" si="7"/>
        <v>102.02.07.59.00-T</v>
      </c>
    </row>
    <row r="254" spans="1:14" ht="54" x14ac:dyDescent="0.25">
      <c r="A254" s="57">
        <v>245</v>
      </c>
      <c r="B254" s="62" t="s">
        <v>1551</v>
      </c>
      <c r="C254" s="63" t="s">
        <v>1552</v>
      </c>
      <c r="D254" s="63" t="s">
        <v>1011</v>
      </c>
      <c r="E254" s="62" t="s">
        <v>1553</v>
      </c>
      <c r="F254" s="62" t="s">
        <v>1551</v>
      </c>
      <c r="G254" s="64" t="str">
        <f t="shared" si="6"/>
        <v>Archivo de Trámite de la Subadministración de Apoyo Desconcentrado de Comunicaciones y Tecnologías de la Información de Chiapas 1 Tuxtla Gutiérrez</v>
      </c>
      <c r="H254" s="60" t="s">
        <v>9</v>
      </c>
      <c r="I254" s="60"/>
      <c r="J254" s="60"/>
      <c r="K254" s="60"/>
      <c r="L254" s="60"/>
      <c r="N254" s="12" t="str">
        <f t="shared" si="7"/>
        <v>102.02.07.60.00-T</v>
      </c>
    </row>
    <row r="255" spans="1:14" ht="54" x14ac:dyDescent="0.25">
      <c r="A255" s="57">
        <v>246</v>
      </c>
      <c r="B255" s="62" t="s">
        <v>1554</v>
      </c>
      <c r="C255" s="63" t="s">
        <v>1555</v>
      </c>
      <c r="D255" s="63" t="s">
        <v>1015</v>
      </c>
      <c r="E255" s="62" t="s">
        <v>1556</v>
      </c>
      <c r="F255" s="62" t="s">
        <v>1554</v>
      </c>
      <c r="G255" s="64" t="str">
        <f t="shared" si="6"/>
        <v>Archivo de Trámite de la Subadministración de Apoyo Desconcentrado de Comunicaciones y Tecnologías de la Información de Chiapas 2 Tapachula</v>
      </c>
      <c r="H255" s="60" t="s">
        <v>9</v>
      </c>
      <c r="I255" s="60"/>
      <c r="J255" s="60"/>
      <c r="K255" s="60"/>
      <c r="L255" s="60"/>
      <c r="N255" s="12" t="str">
        <f t="shared" si="7"/>
        <v>102.02.07.61.00-T</v>
      </c>
    </row>
    <row r="256" spans="1:14" ht="54" x14ac:dyDescent="0.25">
      <c r="A256" s="57">
        <v>247</v>
      </c>
      <c r="B256" s="62" t="s">
        <v>1557</v>
      </c>
      <c r="C256" s="63" t="s">
        <v>1558</v>
      </c>
      <c r="D256" s="63" t="s">
        <v>1019</v>
      </c>
      <c r="E256" s="62" t="s">
        <v>1559</v>
      </c>
      <c r="F256" s="62" t="s">
        <v>1557</v>
      </c>
      <c r="G256" s="64" t="str">
        <f t="shared" si="6"/>
        <v>Archivo de Trámite de la Subadministración de Apoyo Desconcentrado de Comunicaciones y Tecnologías de la Información de Chihuahua 1 Chihuahua</v>
      </c>
      <c r="H256" s="60" t="s">
        <v>9</v>
      </c>
      <c r="I256" s="60"/>
      <c r="J256" s="60"/>
      <c r="K256" s="60"/>
      <c r="L256" s="60"/>
      <c r="N256" s="12" t="str">
        <f t="shared" si="7"/>
        <v>102.02.07.62.00-T</v>
      </c>
    </row>
    <row r="257" spans="1:14" ht="54" x14ac:dyDescent="0.25">
      <c r="A257" s="57">
        <v>248</v>
      </c>
      <c r="B257" s="62" t="s">
        <v>1560</v>
      </c>
      <c r="C257" s="63" t="s">
        <v>1561</v>
      </c>
      <c r="D257" s="63" t="s">
        <v>1023</v>
      </c>
      <c r="E257" s="62" t="s">
        <v>1562</v>
      </c>
      <c r="F257" s="62" t="s">
        <v>1560</v>
      </c>
      <c r="G257" s="64" t="str">
        <f t="shared" si="6"/>
        <v>Archivo de Trámite de la Subadministración de Apoyo Desconcentrado de Comunicaciones y Tecnologías de la Información de Chihuahua 2 Cd. Juárez</v>
      </c>
      <c r="H257" s="60" t="s">
        <v>9</v>
      </c>
      <c r="I257" s="60"/>
      <c r="J257" s="60"/>
      <c r="K257" s="60"/>
      <c r="L257" s="60"/>
      <c r="N257" s="12" t="str">
        <f t="shared" si="7"/>
        <v>102.02.07.63.00-T</v>
      </c>
    </row>
    <row r="258" spans="1:14" ht="67.5" x14ac:dyDescent="0.25">
      <c r="A258" s="57">
        <v>249</v>
      </c>
      <c r="B258" s="62" t="s">
        <v>1563</v>
      </c>
      <c r="C258" s="63" t="s">
        <v>1564</v>
      </c>
      <c r="D258" s="63" t="s">
        <v>1027</v>
      </c>
      <c r="E258" s="62" t="s">
        <v>1565</v>
      </c>
      <c r="F258" s="62" t="s">
        <v>1563</v>
      </c>
      <c r="G258" s="64" t="str">
        <f t="shared" si="6"/>
        <v>Archivo de Trámite de la Subadministración de Apoyo Desconcentrado de Comunicaciones y Tecnologías de la Información de Coahuila de Zaragoza 1 Saltillo</v>
      </c>
      <c r="H258" s="60" t="s">
        <v>9</v>
      </c>
      <c r="I258" s="60"/>
      <c r="J258" s="60"/>
      <c r="K258" s="60"/>
      <c r="L258" s="60"/>
      <c r="N258" s="12" t="str">
        <f t="shared" si="7"/>
        <v>102.02.07.64.00-T</v>
      </c>
    </row>
    <row r="259" spans="1:14" ht="67.5" x14ac:dyDescent="0.25">
      <c r="A259" s="57">
        <v>250</v>
      </c>
      <c r="B259" s="62" t="s">
        <v>1566</v>
      </c>
      <c r="C259" s="63" t="s">
        <v>1567</v>
      </c>
      <c r="D259" s="63" t="s">
        <v>1031</v>
      </c>
      <c r="E259" s="62" t="s">
        <v>1568</v>
      </c>
      <c r="F259" s="62" t="s">
        <v>1566</v>
      </c>
      <c r="G259" s="64" t="str">
        <f t="shared" si="6"/>
        <v>Archivo de Trámite de la Subadministración de Apoyo Desconcentrado de Comunicaciones y Tecnologías de la Información de Coahuila de Zaragoza 2 Torreón</v>
      </c>
      <c r="H259" s="60" t="s">
        <v>9</v>
      </c>
      <c r="I259" s="60"/>
      <c r="J259" s="60"/>
      <c r="K259" s="60"/>
      <c r="L259" s="60"/>
      <c r="N259" s="12" t="str">
        <f t="shared" si="7"/>
        <v>102.02.07.65.00-T</v>
      </c>
    </row>
    <row r="260" spans="1:14" ht="67.5" x14ac:dyDescent="0.25">
      <c r="A260" s="57">
        <v>251</v>
      </c>
      <c r="B260" s="62" t="s">
        <v>1569</v>
      </c>
      <c r="C260" s="63" t="s">
        <v>1570</v>
      </c>
      <c r="D260" s="63" t="s">
        <v>1035</v>
      </c>
      <c r="E260" s="62" t="s">
        <v>1571</v>
      </c>
      <c r="F260" s="62" t="s">
        <v>1569</v>
      </c>
      <c r="G260" s="64" t="str">
        <f t="shared" si="6"/>
        <v>Archivo de Trámite de la Subadministración de Apoyo Desconcentrado de Comunicaciones y Tecnologías de la Información de Coahuila de Zaragoza 3 Piedras Negras</v>
      </c>
      <c r="H260" s="60" t="s">
        <v>9</v>
      </c>
      <c r="I260" s="60"/>
      <c r="J260" s="60"/>
      <c r="K260" s="60"/>
      <c r="L260" s="60"/>
      <c r="N260" s="12" t="str">
        <f t="shared" si="7"/>
        <v>102.02.07.66.00-T</v>
      </c>
    </row>
    <row r="261" spans="1:14" ht="54" x14ac:dyDescent="0.25">
      <c r="A261" s="57">
        <v>252</v>
      </c>
      <c r="B261" s="62" t="s">
        <v>1572</v>
      </c>
      <c r="C261" s="63" t="s">
        <v>1573</v>
      </c>
      <c r="D261" s="63" t="s">
        <v>1039</v>
      </c>
      <c r="E261" s="62" t="s">
        <v>1574</v>
      </c>
      <c r="F261" s="62" t="s">
        <v>1572</v>
      </c>
      <c r="G261" s="64" t="str">
        <f t="shared" si="6"/>
        <v>Archivo de Trámite de la Subadministración de Apoyo Desconcentrado de Comunicaciones y Tecnologías de la Información de Colima 1 Colima</v>
      </c>
      <c r="H261" s="60" t="s">
        <v>9</v>
      </c>
      <c r="I261" s="60"/>
      <c r="J261" s="60"/>
      <c r="K261" s="60"/>
      <c r="L261" s="60"/>
      <c r="N261" s="12" t="str">
        <f t="shared" si="7"/>
        <v>102.02.07.67.00-T</v>
      </c>
    </row>
    <row r="262" spans="1:14" ht="54" x14ac:dyDescent="0.25">
      <c r="A262" s="57">
        <v>253</v>
      </c>
      <c r="B262" s="62" t="s">
        <v>1575</v>
      </c>
      <c r="C262" s="63" t="s">
        <v>1576</v>
      </c>
      <c r="D262" s="63" t="s">
        <v>1043</v>
      </c>
      <c r="E262" s="62" t="s">
        <v>1577</v>
      </c>
      <c r="F262" s="62" t="s">
        <v>1575</v>
      </c>
      <c r="G262" s="64" t="str">
        <f t="shared" si="6"/>
        <v>Archivo de Trámite de la Subadministración de Apoyo Desconcentrado de Comunicaciones y Tecnologías de la Información del Distrito Federal 1 Norte D.F.</v>
      </c>
      <c r="H262" s="60" t="s">
        <v>9</v>
      </c>
      <c r="I262" s="60"/>
      <c r="J262" s="60"/>
      <c r="K262" s="60"/>
      <c r="L262" s="60"/>
      <c r="N262" s="12" t="str">
        <f t="shared" si="7"/>
        <v>102.02.07.68.00-T</v>
      </c>
    </row>
    <row r="263" spans="1:14" ht="67.5" x14ac:dyDescent="0.25">
      <c r="A263" s="57">
        <v>254</v>
      </c>
      <c r="B263" s="62" t="s">
        <v>1578</v>
      </c>
      <c r="C263" s="63" t="s">
        <v>1579</v>
      </c>
      <c r="D263" s="63" t="s">
        <v>1047</v>
      </c>
      <c r="E263" s="62" t="s">
        <v>1580</v>
      </c>
      <c r="F263" s="62" t="s">
        <v>1578</v>
      </c>
      <c r="G263" s="64" t="str">
        <f t="shared" si="6"/>
        <v>Archivo de Trámite de la Subadministración de Apoyo Desconcentrado de Comunicaciones y Tecnologías de la Información del Distrito Federal 2 Centro D.F.</v>
      </c>
      <c r="H263" s="60" t="s">
        <v>9</v>
      </c>
      <c r="I263" s="60"/>
      <c r="J263" s="60"/>
      <c r="K263" s="60"/>
      <c r="L263" s="60"/>
      <c r="N263" s="12" t="str">
        <f t="shared" si="7"/>
        <v>102.02.07.69.00-T</v>
      </c>
    </row>
    <row r="264" spans="1:14" ht="67.5" x14ac:dyDescent="0.25">
      <c r="A264" s="57">
        <v>255</v>
      </c>
      <c r="B264" s="62" t="s">
        <v>1581</v>
      </c>
      <c r="C264" s="63" t="s">
        <v>1582</v>
      </c>
      <c r="D264" s="63" t="s">
        <v>1051</v>
      </c>
      <c r="E264" s="62" t="s">
        <v>1583</v>
      </c>
      <c r="F264" s="62" t="s">
        <v>1581</v>
      </c>
      <c r="G264" s="64" t="str">
        <f t="shared" si="6"/>
        <v>Archivo de Trámite de la Subadministración de Apoyo Desconcentrado de Comunicaciones y Tecnologías de la Información del Distrito Federal 3 Oriente D.F.</v>
      </c>
      <c r="H264" s="60" t="s">
        <v>9</v>
      </c>
      <c r="I264" s="60"/>
      <c r="J264" s="60"/>
      <c r="K264" s="60"/>
      <c r="L264" s="60"/>
      <c r="N264" s="12" t="str">
        <f t="shared" si="7"/>
        <v>102.02.07.70.00-T</v>
      </c>
    </row>
    <row r="265" spans="1:14" ht="54" x14ac:dyDescent="0.25">
      <c r="A265" s="57">
        <v>256</v>
      </c>
      <c r="B265" s="62" t="s">
        <v>1584</v>
      </c>
      <c r="C265" s="63" t="s">
        <v>1585</v>
      </c>
      <c r="D265" s="63" t="s">
        <v>1055</v>
      </c>
      <c r="E265" s="62" t="s">
        <v>1586</v>
      </c>
      <c r="F265" s="62" t="s">
        <v>1584</v>
      </c>
      <c r="G265" s="64" t="str">
        <f t="shared" si="6"/>
        <v>Archivo de Trámite de la Subadministración de Apoyo Desconcentrado de Comunicaciones y Tecnologías de la Información del Distrito Federal 4 Sur D.F.</v>
      </c>
      <c r="H265" s="60" t="s">
        <v>9</v>
      </c>
      <c r="I265" s="60"/>
      <c r="J265" s="60"/>
      <c r="K265" s="60"/>
      <c r="L265" s="60"/>
      <c r="N265" s="12" t="str">
        <f t="shared" si="7"/>
        <v>102.02.07.71.00-T</v>
      </c>
    </row>
    <row r="266" spans="1:14" ht="54" x14ac:dyDescent="0.25">
      <c r="A266" s="57">
        <v>257</v>
      </c>
      <c r="B266" s="62" t="s">
        <v>1587</v>
      </c>
      <c r="C266" s="63" t="s">
        <v>1588</v>
      </c>
      <c r="D266" s="63" t="s">
        <v>1059</v>
      </c>
      <c r="E266" s="62" t="s">
        <v>1589</v>
      </c>
      <c r="F266" s="62" t="s">
        <v>1587</v>
      </c>
      <c r="G266" s="64" t="str">
        <f t="shared" ref="G266:G329" si="8">TRIM(F266)</f>
        <v>Archivo de Trámite de la Subadministración de Apoyo Desconcentrado de Comunicaciones y Tecnologías de la Información del Distrito Federal 5 C. Hidalgo</v>
      </c>
      <c r="H266" s="60" t="s">
        <v>9</v>
      </c>
      <c r="I266" s="60"/>
      <c r="J266" s="60"/>
      <c r="K266" s="60"/>
      <c r="L266" s="60"/>
      <c r="N266" s="12" t="str">
        <f t="shared" ref="N266:N293" si="9">CONCATENATE(C266,$M$9)</f>
        <v>102.02.07.72.00-T</v>
      </c>
    </row>
    <row r="267" spans="1:14" ht="54" x14ac:dyDescent="0.25">
      <c r="A267" s="57">
        <v>258</v>
      </c>
      <c r="B267" s="62" t="s">
        <v>1590</v>
      </c>
      <c r="C267" s="63" t="s">
        <v>1591</v>
      </c>
      <c r="D267" s="63" t="s">
        <v>1063</v>
      </c>
      <c r="E267" s="62" t="s">
        <v>1592</v>
      </c>
      <c r="F267" s="62" t="s">
        <v>1590</v>
      </c>
      <c r="G267" s="64" t="str">
        <f t="shared" si="8"/>
        <v>Archivo de Trámite de la Subadministración de Apoyo Desconcentrado de Comunicaciones y Tecnologías de la Información de Durango 1 Durango</v>
      </c>
      <c r="H267" s="60" t="s">
        <v>9</v>
      </c>
      <c r="I267" s="60"/>
      <c r="J267" s="60"/>
      <c r="K267" s="60"/>
      <c r="L267" s="60"/>
      <c r="N267" s="12" t="str">
        <f t="shared" si="9"/>
        <v>102.02.07.73.00-T</v>
      </c>
    </row>
    <row r="268" spans="1:14" ht="54" x14ac:dyDescent="0.25">
      <c r="A268" s="57">
        <v>259</v>
      </c>
      <c r="B268" s="62" t="s">
        <v>1593</v>
      </c>
      <c r="C268" s="63" t="s">
        <v>1594</v>
      </c>
      <c r="D268" s="63" t="s">
        <v>1068</v>
      </c>
      <c r="E268" s="62" t="s">
        <v>1595</v>
      </c>
      <c r="F268" s="62" t="s">
        <v>1593</v>
      </c>
      <c r="G268" s="64" t="str">
        <f t="shared" si="8"/>
        <v>Archivo de Trámite de la Subadministración de Apoyo Desconcentrado de Comunicaciones y Tecnologías de la Información de Guanajuato 2 León</v>
      </c>
      <c r="H268" s="60" t="s">
        <v>9</v>
      </c>
      <c r="I268" s="60"/>
      <c r="J268" s="60"/>
      <c r="K268" s="60"/>
      <c r="L268" s="60"/>
      <c r="N268" s="12" t="str">
        <f t="shared" si="9"/>
        <v>102.02.07.75.00-T</v>
      </c>
    </row>
    <row r="269" spans="1:14" ht="54" x14ac:dyDescent="0.25">
      <c r="A269" s="57">
        <v>260</v>
      </c>
      <c r="B269" s="62" t="s">
        <v>1596</v>
      </c>
      <c r="C269" s="63" t="s">
        <v>1597</v>
      </c>
      <c r="D269" s="63" t="s">
        <v>1073</v>
      </c>
      <c r="E269" s="62" t="s">
        <v>1598</v>
      </c>
      <c r="F269" s="62" t="s">
        <v>1596</v>
      </c>
      <c r="G269" s="64" t="str">
        <f t="shared" si="8"/>
        <v>Archivo de Trámite de la Subadministración de Apoyo Desconcentrado de Comunicaciones y Tecnologías de la Información de Guanajuato 3 Celaya</v>
      </c>
      <c r="H269" s="60" t="s">
        <v>9</v>
      </c>
      <c r="I269" s="60"/>
      <c r="J269" s="60"/>
      <c r="K269" s="60"/>
      <c r="L269" s="60"/>
      <c r="N269" s="12" t="str">
        <f t="shared" si="9"/>
        <v>102.02.07.76.00-T</v>
      </c>
    </row>
    <row r="270" spans="1:14" ht="54" x14ac:dyDescent="0.25">
      <c r="A270" s="57">
        <v>261</v>
      </c>
      <c r="B270" s="62" t="s">
        <v>1599</v>
      </c>
      <c r="C270" s="63" t="s">
        <v>1600</v>
      </c>
      <c r="D270" s="63" t="s">
        <v>1077</v>
      </c>
      <c r="E270" s="62" t="s">
        <v>1601</v>
      </c>
      <c r="F270" s="62" t="s">
        <v>1599</v>
      </c>
      <c r="G270" s="64" t="str">
        <f t="shared" si="8"/>
        <v>Archivo de Trámite de la Subadministración de Apoyo Desconcentrado de Comunicaciones y Tecnologías de la Información de Guerrero 1 Acapulco</v>
      </c>
      <c r="H270" s="60" t="s">
        <v>9</v>
      </c>
      <c r="I270" s="60"/>
      <c r="J270" s="60"/>
      <c r="K270" s="60"/>
      <c r="L270" s="60"/>
      <c r="N270" s="12" t="str">
        <f t="shared" si="9"/>
        <v>102.02.07.77.00-T</v>
      </c>
    </row>
    <row r="271" spans="1:14" ht="54" x14ac:dyDescent="0.25">
      <c r="A271" s="57">
        <v>262</v>
      </c>
      <c r="B271" s="62" t="s">
        <v>1602</v>
      </c>
      <c r="C271" s="63" t="s">
        <v>1603</v>
      </c>
      <c r="D271" s="63" t="s">
        <v>1081</v>
      </c>
      <c r="E271" s="62" t="s">
        <v>1604</v>
      </c>
      <c r="F271" s="62" t="s">
        <v>1602</v>
      </c>
      <c r="G271" s="64" t="str">
        <f t="shared" si="8"/>
        <v>Archivo de Trámite de la Subadministración de Apoyo Desconcentrado de Comunicaciones y Tecnologías de la Información de Hidalgo 1 Pachuca</v>
      </c>
      <c r="H271" s="60" t="s">
        <v>9</v>
      </c>
      <c r="I271" s="60"/>
      <c r="J271" s="60"/>
      <c r="K271" s="60"/>
      <c r="L271" s="60"/>
      <c r="N271" s="12" t="str">
        <f t="shared" si="9"/>
        <v>102.02.07.79.00-T</v>
      </c>
    </row>
    <row r="272" spans="1:14" ht="54" x14ac:dyDescent="0.25">
      <c r="A272" s="57">
        <v>263</v>
      </c>
      <c r="B272" s="62" t="s">
        <v>1605</v>
      </c>
      <c r="C272" s="63" t="s">
        <v>1606</v>
      </c>
      <c r="D272" s="63" t="s">
        <v>1086</v>
      </c>
      <c r="E272" s="62" t="s">
        <v>1607</v>
      </c>
      <c r="F272" s="62" t="s">
        <v>1605</v>
      </c>
      <c r="G272" s="64" t="str">
        <f t="shared" si="8"/>
        <v>Archivo de Trámite de la Subadministración de Apoyo Desconcentrado de Comunicaciones y Tecnologías de la Información de Jalisco 1 Guadalajara</v>
      </c>
      <c r="H272" s="60" t="s">
        <v>9</v>
      </c>
      <c r="I272" s="60"/>
      <c r="J272" s="60"/>
      <c r="K272" s="60"/>
      <c r="L272" s="60"/>
      <c r="N272" s="12" t="str">
        <f t="shared" si="9"/>
        <v>102.02.07.80.00-T</v>
      </c>
    </row>
    <row r="273" spans="1:14" ht="54" x14ac:dyDescent="0.25">
      <c r="A273" s="57">
        <v>264</v>
      </c>
      <c r="B273" s="62" t="s">
        <v>1608</v>
      </c>
      <c r="C273" s="63" t="s">
        <v>1609</v>
      </c>
      <c r="D273" s="63" t="s">
        <v>1091</v>
      </c>
      <c r="E273" s="62" t="s">
        <v>1610</v>
      </c>
      <c r="F273" s="62" t="s">
        <v>1608</v>
      </c>
      <c r="G273" s="64" t="str">
        <f t="shared" si="8"/>
        <v>Archivo de Trámite de la Subadministración de Apoyo Desconcentrado de Comunicaciones y Tecnologías de la Información de Jalisco 2 Guadalajara Sur</v>
      </c>
      <c r="H273" s="60" t="s">
        <v>9</v>
      </c>
      <c r="I273" s="60"/>
      <c r="J273" s="60"/>
      <c r="K273" s="60"/>
      <c r="L273" s="60"/>
      <c r="N273" s="12" t="str">
        <f t="shared" si="9"/>
        <v>102.02.07.81.00-T</v>
      </c>
    </row>
    <row r="274" spans="1:14" ht="54" x14ac:dyDescent="0.25">
      <c r="A274" s="57">
        <v>265</v>
      </c>
      <c r="B274" s="62" t="s">
        <v>1611</v>
      </c>
      <c r="C274" s="63" t="s">
        <v>1612</v>
      </c>
      <c r="D274" s="63" t="s">
        <v>1095</v>
      </c>
      <c r="E274" s="62" t="s">
        <v>1613</v>
      </c>
      <c r="F274" s="62" t="s">
        <v>1611</v>
      </c>
      <c r="G274" s="64" t="str">
        <f t="shared" si="8"/>
        <v>Archivo de Trámite de la Subadministración de Apoyo Desconcentrado de Comunicaciones y Tecnologías de la Información de Jalisco 3 Zapopan</v>
      </c>
      <c r="H274" s="60" t="s">
        <v>9</v>
      </c>
      <c r="I274" s="60"/>
      <c r="J274" s="60"/>
      <c r="K274" s="60"/>
      <c r="L274" s="60"/>
      <c r="N274" s="12" t="str">
        <f t="shared" si="9"/>
        <v>102.02.07.82.00-T</v>
      </c>
    </row>
    <row r="275" spans="1:14" ht="54" x14ac:dyDescent="0.25">
      <c r="A275" s="57">
        <v>266</v>
      </c>
      <c r="B275" s="62" t="s">
        <v>1614</v>
      </c>
      <c r="C275" s="63" t="s">
        <v>1615</v>
      </c>
      <c r="D275" s="63" t="s">
        <v>1100</v>
      </c>
      <c r="E275" s="62" t="s">
        <v>1616</v>
      </c>
      <c r="F275" s="62" t="s">
        <v>1614</v>
      </c>
      <c r="G275" s="64" t="str">
        <f t="shared" si="8"/>
        <v>Archivo de Trámite de la Subadministración de Apoyo Desconcentrado de Comunicaciones y Tecnologías de la Información de México 1 Toluca</v>
      </c>
      <c r="H275" s="60" t="s">
        <v>9</v>
      </c>
      <c r="I275" s="60"/>
      <c r="J275" s="60"/>
      <c r="K275" s="60"/>
      <c r="L275" s="60"/>
      <c r="N275" s="12" t="str">
        <f t="shared" si="9"/>
        <v>102.02.07.85.00-T</v>
      </c>
    </row>
    <row r="276" spans="1:14" ht="54" x14ac:dyDescent="0.25">
      <c r="A276" s="57">
        <v>267</v>
      </c>
      <c r="B276" s="62" t="s">
        <v>1617</v>
      </c>
      <c r="C276" s="63" t="s">
        <v>1618</v>
      </c>
      <c r="D276" s="63" t="s">
        <v>1104</v>
      </c>
      <c r="E276" s="62" t="s">
        <v>1619</v>
      </c>
      <c r="F276" s="62" t="s">
        <v>1617</v>
      </c>
      <c r="G276" s="64" t="str">
        <f t="shared" si="8"/>
        <v>Archivo de Trámite de la Subadministración de Apoyo Desconcentrado de Comunicaciones y Tecnologías de la Información de México 2 Naucalpan</v>
      </c>
      <c r="H276" s="60" t="s">
        <v>9</v>
      </c>
      <c r="I276" s="60"/>
      <c r="J276" s="60"/>
      <c r="K276" s="60"/>
      <c r="L276" s="60"/>
      <c r="N276" s="12" t="str">
        <f t="shared" si="9"/>
        <v>102.02.07.86.00-T</v>
      </c>
    </row>
    <row r="277" spans="1:14" ht="54" x14ac:dyDescent="0.25">
      <c r="A277" s="57">
        <v>268</v>
      </c>
      <c r="B277" s="62" t="s">
        <v>1620</v>
      </c>
      <c r="C277" s="63" t="s">
        <v>1621</v>
      </c>
      <c r="D277" s="63" t="s">
        <v>1109</v>
      </c>
      <c r="E277" s="62" t="s">
        <v>1622</v>
      </c>
      <c r="F277" s="62" t="s">
        <v>1620</v>
      </c>
      <c r="G277" s="64" t="str">
        <f t="shared" si="8"/>
        <v>Archivo de Trámite de la Subadministración de Apoyo Desconcentrado de Comunicaciones y Tecnologías de la Información de Michoacán 1 Morelia</v>
      </c>
      <c r="H277" s="60" t="s">
        <v>9</v>
      </c>
      <c r="I277" s="60"/>
      <c r="J277" s="60"/>
      <c r="K277" s="60"/>
      <c r="L277" s="60"/>
      <c r="N277" s="12" t="str">
        <f t="shared" si="9"/>
        <v>102.02.07.87.00-T</v>
      </c>
    </row>
    <row r="278" spans="1:14" ht="54" x14ac:dyDescent="0.25">
      <c r="A278" s="57">
        <v>269</v>
      </c>
      <c r="B278" s="62" t="s">
        <v>1623</v>
      </c>
      <c r="C278" s="63" t="s">
        <v>1624</v>
      </c>
      <c r="D278" s="63" t="s">
        <v>1113</v>
      </c>
      <c r="E278" s="62" t="s">
        <v>1625</v>
      </c>
      <c r="F278" s="62" t="s">
        <v>1623</v>
      </c>
      <c r="G278" s="64" t="str">
        <f t="shared" si="8"/>
        <v>Archivo de Trámite de la Subadministración de Apoyo Desconcentrado de Comunicaciones y Tecnologías de la Información de Morelos 1 Cuernavaca</v>
      </c>
      <c r="H278" s="60" t="s">
        <v>9</v>
      </c>
      <c r="I278" s="60"/>
      <c r="J278" s="60"/>
      <c r="K278" s="60"/>
      <c r="L278" s="60"/>
      <c r="N278" s="12" t="str">
        <f t="shared" si="9"/>
        <v>102.02.07.89.00-T</v>
      </c>
    </row>
    <row r="279" spans="1:14" ht="54" x14ac:dyDescent="0.25">
      <c r="A279" s="57">
        <v>270</v>
      </c>
      <c r="B279" s="62" t="s">
        <v>1626</v>
      </c>
      <c r="C279" s="63" t="s">
        <v>1627</v>
      </c>
      <c r="D279" s="63" t="s">
        <v>1117</v>
      </c>
      <c r="E279" s="62" t="s">
        <v>1628</v>
      </c>
      <c r="F279" s="62" t="s">
        <v>1626</v>
      </c>
      <c r="G279" s="64" t="str">
        <f t="shared" si="8"/>
        <v>Archivo de Trámite de la Subadministración de Apoyo Desconcentrado de Comunicaciones y Tecnologías de la Información de Nayarit 1 Tepic</v>
      </c>
      <c r="H279" s="60" t="s">
        <v>9</v>
      </c>
      <c r="I279" s="60"/>
      <c r="J279" s="60"/>
      <c r="K279" s="60"/>
      <c r="L279" s="60"/>
      <c r="N279" s="12" t="str">
        <f t="shared" si="9"/>
        <v>102.02.07.90.00-T</v>
      </c>
    </row>
    <row r="280" spans="1:14" ht="54" x14ac:dyDescent="0.25">
      <c r="A280" s="57">
        <v>271</v>
      </c>
      <c r="B280" s="62" t="s">
        <v>1629</v>
      </c>
      <c r="C280" s="63" t="s">
        <v>1630</v>
      </c>
      <c r="D280" s="63" t="s">
        <v>1121</v>
      </c>
      <c r="E280" s="62" t="s">
        <v>1631</v>
      </c>
      <c r="F280" s="62" t="s">
        <v>1629</v>
      </c>
      <c r="G280" s="64" t="str">
        <f t="shared" si="8"/>
        <v>Archivo de Trámite de la Subadministración de Apoyo Desconcentrado de Comunicaciones y Tecnologías de la Información de Nuevo León 1 Monterrey</v>
      </c>
      <c r="H280" s="60" t="s">
        <v>9</v>
      </c>
      <c r="I280" s="60"/>
      <c r="J280" s="60"/>
      <c r="K280" s="60"/>
      <c r="L280" s="60"/>
      <c r="N280" s="12" t="str">
        <f t="shared" si="9"/>
        <v>102.02.07.91.00-T</v>
      </c>
    </row>
    <row r="281" spans="1:14" ht="54" x14ac:dyDescent="0.25">
      <c r="A281" s="57">
        <v>272</v>
      </c>
      <c r="B281" s="62" t="s">
        <v>1632</v>
      </c>
      <c r="C281" s="63" t="s">
        <v>1633</v>
      </c>
      <c r="D281" s="63" t="s">
        <v>1125</v>
      </c>
      <c r="E281" s="62" t="s">
        <v>1634</v>
      </c>
      <c r="F281" s="62" t="s">
        <v>1632</v>
      </c>
      <c r="G281" s="64" t="str">
        <f t="shared" si="8"/>
        <v>Archivo de Trámite de la Subadministración de Apoyo Desconcentrado de Comunicaciones y Tecnologías de la Información de Nuevo León 2 Guadalupe</v>
      </c>
      <c r="H281" s="60" t="s">
        <v>9</v>
      </c>
      <c r="I281" s="60"/>
      <c r="J281" s="60"/>
      <c r="K281" s="60"/>
      <c r="L281" s="60"/>
      <c r="N281" s="12" t="str">
        <f t="shared" si="9"/>
        <v>102.02.07.92.00-T</v>
      </c>
    </row>
    <row r="282" spans="1:14" ht="67.5" x14ac:dyDescent="0.25">
      <c r="A282" s="57">
        <v>273</v>
      </c>
      <c r="B282" s="62" t="s">
        <v>1635</v>
      </c>
      <c r="C282" s="63" t="s">
        <v>1636</v>
      </c>
      <c r="D282" s="63" t="s">
        <v>1130</v>
      </c>
      <c r="E282" s="62" t="s">
        <v>1637</v>
      </c>
      <c r="F282" s="62" t="s">
        <v>1635</v>
      </c>
      <c r="G282" s="64" t="str">
        <f t="shared" si="8"/>
        <v>Archivo de Trámite de la Subadministración de Apoyo Desconcentrado de Comunicaciones y Tecnologías de la Información de Nuevo León 3 San Pedro Garza García</v>
      </c>
      <c r="H282" s="60" t="s">
        <v>9</v>
      </c>
      <c r="I282" s="60"/>
      <c r="J282" s="60"/>
      <c r="K282" s="60"/>
      <c r="L282" s="60"/>
      <c r="N282" s="12" t="str">
        <f t="shared" si="9"/>
        <v>102.02.07.93.00-T</v>
      </c>
    </row>
    <row r="283" spans="1:14" ht="54" x14ac:dyDescent="0.25">
      <c r="A283" s="57">
        <v>274</v>
      </c>
      <c r="B283" s="62" t="s">
        <v>1638</v>
      </c>
      <c r="C283" s="63" t="s">
        <v>1639</v>
      </c>
      <c r="D283" s="63" t="s">
        <v>1134</v>
      </c>
      <c r="E283" s="62" t="s">
        <v>1640</v>
      </c>
      <c r="F283" s="62" t="s">
        <v>1638</v>
      </c>
      <c r="G283" s="64" t="str">
        <f t="shared" si="8"/>
        <v>Archivo de Trámite de la Subadministración de Apoyo Desconcentrado de Comunicaciones y Tecnologías de la Información de Oaxaca 1 Oaxaca</v>
      </c>
      <c r="H283" s="60" t="s">
        <v>9</v>
      </c>
      <c r="I283" s="60"/>
      <c r="J283" s="60"/>
      <c r="K283" s="60"/>
      <c r="L283" s="60"/>
      <c r="N283" s="12" t="str">
        <f t="shared" si="9"/>
        <v>102.02.07.94.00-T</v>
      </c>
    </row>
    <row r="284" spans="1:14" ht="54" x14ac:dyDescent="0.25">
      <c r="A284" s="57">
        <v>275</v>
      </c>
      <c r="B284" s="62" t="s">
        <v>1641</v>
      </c>
      <c r="C284" s="63" t="s">
        <v>1642</v>
      </c>
      <c r="D284" s="63" t="s">
        <v>1138</v>
      </c>
      <c r="E284" s="62" t="s">
        <v>1643</v>
      </c>
      <c r="F284" s="62" t="s">
        <v>1641</v>
      </c>
      <c r="G284" s="64" t="str">
        <f t="shared" si="8"/>
        <v>Archivo de Trámite de la Subadministración de Apoyo Desconcentrado de Comunicaciones y Tecnologías de la Información de Puebla 1 Puebla Norte</v>
      </c>
      <c r="H284" s="60" t="s">
        <v>9</v>
      </c>
      <c r="I284" s="60"/>
      <c r="J284" s="60"/>
      <c r="K284" s="60"/>
      <c r="L284" s="60"/>
      <c r="N284" s="12" t="str">
        <f t="shared" si="9"/>
        <v>102.02.07.95.00-T</v>
      </c>
    </row>
    <row r="285" spans="1:14" ht="54" x14ac:dyDescent="0.25">
      <c r="A285" s="57">
        <v>276</v>
      </c>
      <c r="B285" s="62" t="s">
        <v>1644</v>
      </c>
      <c r="C285" s="63" t="s">
        <v>1645</v>
      </c>
      <c r="D285" s="63" t="s">
        <v>1142</v>
      </c>
      <c r="E285" s="62" t="s">
        <v>1646</v>
      </c>
      <c r="F285" s="62" t="s">
        <v>1644</v>
      </c>
      <c r="G285" s="64" t="str">
        <f t="shared" si="8"/>
        <v>Archivo de Trámite de la Subadministración de Apoyo Desconcentrado de Comunicaciones y Tecnologías de la Información de Puebla 2 Puebla Sur</v>
      </c>
      <c r="H285" s="60" t="s">
        <v>9</v>
      </c>
      <c r="I285" s="60"/>
      <c r="J285" s="60"/>
      <c r="K285" s="60"/>
      <c r="L285" s="60"/>
      <c r="N285" s="12" t="str">
        <f t="shared" si="9"/>
        <v>102.02.07.96.00-T</v>
      </c>
    </row>
    <row r="286" spans="1:14" ht="54" x14ac:dyDescent="0.25">
      <c r="A286" s="57">
        <v>277</v>
      </c>
      <c r="B286" s="62" t="s">
        <v>1647</v>
      </c>
      <c r="C286" s="63" t="s">
        <v>1648</v>
      </c>
      <c r="D286" s="63" t="s">
        <v>1146</v>
      </c>
      <c r="E286" s="62" t="s">
        <v>1649</v>
      </c>
      <c r="F286" s="62" t="s">
        <v>1647</v>
      </c>
      <c r="G286" s="64" t="str">
        <f t="shared" si="8"/>
        <v>Archivo de Trámite de la Subadministración de Apoyo Desconcentrado de Comunicaciones y Tecnologías de la Información de Querétaro 1 Querétaro</v>
      </c>
      <c r="H286" s="60" t="s">
        <v>9</v>
      </c>
      <c r="I286" s="60"/>
      <c r="J286" s="60"/>
      <c r="K286" s="60"/>
      <c r="L286" s="60"/>
      <c r="N286" s="12" t="str">
        <f t="shared" si="9"/>
        <v>102.02.07.97.00-T</v>
      </c>
    </row>
    <row r="287" spans="1:14" ht="54" x14ac:dyDescent="0.25">
      <c r="A287" s="57">
        <v>278</v>
      </c>
      <c r="B287" s="62" t="s">
        <v>1650</v>
      </c>
      <c r="C287" s="63" t="s">
        <v>1651</v>
      </c>
      <c r="D287" s="63" t="s">
        <v>1151</v>
      </c>
      <c r="E287" s="62" t="s">
        <v>1652</v>
      </c>
      <c r="F287" s="62" t="s">
        <v>1650</v>
      </c>
      <c r="G287" s="64" t="str">
        <f t="shared" si="8"/>
        <v>Archivo de Trámite de la Subadministración de Apoyo Desconcentrado de Comunicaciones y Tecnologías de la Información de Quintana Roo 2 Cancún</v>
      </c>
      <c r="H287" s="60" t="s">
        <v>9</v>
      </c>
      <c r="I287" s="60"/>
      <c r="J287" s="60"/>
      <c r="K287" s="60"/>
      <c r="L287" s="60"/>
      <c r="N287" s="12" t="str">
        <f t="shared" si="9"/>
        <v>102.02.07.99.00-T</v>
      </c>
    </row>
    <row r="288" spans="1:14" ht="27" x14ac:dyDescent="0.25">
      <c r="A288" s="57">
        <v>279</v>
      </c>
      <c r="B288" s="62" t="s">
        <v>1653</v>
      </c>
      <c r="C288" s="63" t="s">
        <v>1654</v>
      </c>
      <c r="D288" s="63" t="s">
        <v>1156</v>
      </c>
      <c r="E288" s="62" t="s">
        <v>1655</v>
      </c>
      <c r="F288" s="62" t="s">
        <v>1653</v>
      </c>
      <c r="G288" s="64" t="str">
        <f t="shared" si="8"/>
        <v>Archivo de Trámite de la Administración de Soluciones de Negocio 2</v>
      </c>
      <c r="H288" s="60" t="s">
        <v>9</v>
      </c>
      <c r="I288" s="60"/>
      <c r="J288" s="60"/>
      <c r="K288" s="60"/>
      <c r="L288" s="60"/>
      <c r="N288" s="12" t="str">
        <f t="shared" si="9"/>
        <v>102.03.02.00.00-T</v>
      </c>
    </row>
    <row r="289" spans="1:18" ht="27" x14ac:dyDescent="0.25">
      <c r="A289" s="57">
        <v>280</v>
      </c>
      <c r="B289" s="62" t="s">
        <v>1656</v>
      </c>
      <c r="C289" s="63" t="s">
        <v>1657</v>
      </c>
      <c r="D289" s="63" t="s">
        <v>1161</v>
      </c>
      <c r="E289" s="62" t="s">
        <v>1658</v>
      </c>
      <c r="F289" s="62" t="s">
        <v>1656</v>
      </c>
      <c r="G289" s="64" t="str">
        <f t="shared" si="8"/>
        <v>Archivo de Trámite de la Administración Central de Soluciones de Negocio</v>
      </c>
      <c r="H289" s="60" t="s">
        <v>9</v>
      </c>
      <c r="I289" s="60"/>
      <c r="J289" s="60"/>
      <c r="K289" s="60"/>
      <c r="L289" s="60"/>
      <c r="N289" s="12" t="str">
        <f t="shared" si="9"/>
        <v>102.03.03.03.00-T</v>
      </c>
    </row>
    <row r="290" spans="1:18" ht="27" x14ac:dyDescent="0.25">
      <c r="A290" s="57">
        <v>281</v>
      </c>
      <c r="B290" s="62" t="s">
        <v>1659</v>
      </c>
      <c r="C290" s="63" t="s">
        <v>1660</v>
      </c>
      <c r="D290" s="63" t="s">
        <v>1165</v>
      </c>
      <c r="E290" s="62" t="s">
        <v>1661</v>
      </c>
      <c r="F290" s="62" t="s">
        <v>1659</v>
      </c>
      <c r="G290" s="64" t="str">
        <f t="shared" si="8"/>
        <v>Archivo de Trámite de la Administración de Soluciones de Negocio 6</v>
      </c>
      <c r="H290" s="60" t="s">
        <v>9</v>
      </c>
      <c r="I290" s="60"/>
      <c r="J290" s="60"/>
      <c r="K290" s="60"/>
      <c r="L290" s="60"/>
      <c r="N290" s="12" t="str">
        <f t="shared" si="9"/>
        <v>102.03.06.00.00-T</v>
      </c>
    </row>
    <row r="291" spans="1:18" ht="27" x14ac:dyDescent="0.25">
      <c r="A291" s="57">
        <v>282</v>
      </c>
      <c r="B291" s="62" t="s">
        <v>1662</v>
      </c>
      <c r="C291" s="63" t="s">
        <v>1663</v>
      </c>
      <c r="D291" s="63" t="s">
        <v>1169</v>
      </c>
      <c r="E291" s="62" t="s">
        <v>1664</v>
      </c>
      <c r="F291" s="62" t="s">
        <v>1665</v>
      </c>
      <c r="G291" s="64" t="str">
        <f t="shared" si="8"/>
        <v>Archivo de Trámite de la Administración de Soluciones de Negocio 7</v>
      </c>
      <c r="H291" s="60" t="s">
        <v>9</v>
      </c>
      <c r="I291" s="60"/>
      <c r="J291" s="60"/>
      <c r="K291" s="60"/>
      <c r="L291" s="60"/>
      <c r="N291" s="12" t="str">
        <f t="shared" si="9"/>
        <v>102.03.07.00.00-T</v>
      </c>
    </row>
    <row r="292" spans="1:18" ht="27" x14ac:dyDescent="0.25">
      <c r="A292" s="57">
        <v>283</v>
      </c>
      <c r="B292" s="62" t="s">
        <v>1666</v>
      </c>
      <c r="C292" s="63" t="s">
        <v>1667</v>
      </c>
      <c r="D292" s="63" t="s">
        <v>1173</v>
      </c>
      <c r="E292" s="62" t="s">
        <v>1668</v>
      </c>
      <c r="F292" s="62" t="s">
        <v>1669</v>
      </c>
      <c r="G292" s="64" t="str">
        <f t="shared" si="8"/>
        <v>Archivo de Trámite de la Administración de Soluciones de Negocio 10</v>
      </c>
      <c r="H292" s="60" t="s">
        <v>9</v>
      </c>
      <c r="I292" s="60"/>
      <c r="J292" s="60"/>
      <c r="K292" s="60"/>
      <c r="L292" s="60"/>
      <c r="N292" s="12" t="str">
        <f t="shared" si="9"/>
        <v>102.03.10.00.00-T</v>
      </c>
    </row>
    <row r="293" spans="1:18" ht="27" x14ac:dyDescent="0.25">
      <c r="A293" s="57">
        <v>284</v>
      </c>
      <c r="B293" s="62" t="s">
        <v>1670</v>
      </c>
      <c r="C293" s="63" t="s">
        <v>1671</v>
      </c>
      <c r="D293" s="63" t="s">
        <v>1177</v>
      </c>
      <c r="E293" s="62" t="s">
        <v>1672</v>
      </c>
      <c r="F293" s="62" t="s">
        <v>1670</v>
      </c>
      <c r="G293" s="64" t="str">
        <f t="shared" si="8"/>
        <v>Archivo de Trámite de la Administración Central de Transfomación Tecnológica</v>
      </c>
      <c r="H293" s="60" t="s">
        <v>9</v>
      </c>
      <c r="I293" s="60"/>
      <c r="J293" s="60"/>
      <c r="K293" s="60"/>
      <c r="L293" s="60"/>
      <c r="N293" s="12" t="str">
        <f t="shared" si="9"/>
        <v>102.04.00.00.00-T</v>
      </c>
    </row>
    <row r="294" spans="1:18" ht="27" x14ac:dyDescent="0.25">
      <c r="A294" s="57"/>
      <c r="B294" s="62" t="s">
        <v>1673</v>
      </c>
      <c r="C294" s="63" t="s">
        <v>1674</v>
      </c>
      <c r="D294" s="63" t="s">
        <v>10</v>
      </c>
      <c r="E294" s="62" t="s">
        <v>1675</v>
      </c>
      <c r="F294" s="62" t="s">
        <v>1673</v>
      </c>
      <c r="G294" s="62" t="s">
        <v>1673</v>
      </c>
      <c r="H294" s="60" t="s">
        <v>9</v>
      </c>
      <c r="I294" s="60"/>
      <c r="J294" s="60"/>
      <c r="K294" s="60"/>
      <c r="L294" s="60"/>
      <c r="N294" s="12" t="str">
        <f t="shared" ref="N294:N357" si="10">CONCATENATE(C296,$M$9)</f>
        <v>102.02.04.00.00-T</v>
      </c>
    </row>
    <row r="295" spans="1:18" ht="40.5" x14ac:dyDescent="0.25">
      <c r="A295" s="57"/>
      <c r="B295" s="62" t="s">
        <v>1676</v>
      </c>
      <c r="C295" s="63" t="s">
        <v>1677</v>
      </c>
      <c r="D295" s="63" t="s">
        <v>1184</v>
      </c>
      <c r="E295" s="62" t="s">
        <v>1678</v>
      </c>
      <c r="F295" s="62" t="s">
        <v>1679</v>
      </c>
      <c r="G295" s="62" t="s">
        <v>1679</v>
      </c>
      <c r="H295" s="60" t="s">
        <v>9</v>
      </c>
      <c r="I295" s="60"/>
      <c r="J295" s="60"/>
      <c r="K295" s="60"/>
      <c r="L295" s="60"/>
      <c r="N295" s="12" t="str">
        <f t="shared" si="10"/>
        <v>102.04.01.00.00-T</v>
      </c>
    </row>
    <row r="296" spans="1:18" ht="27" x14ac:dyDescent="0.25">
      <c r="A296" s="57">
        <v>285</v>
      </c>
      <c r="B296" s="62" t="s">
        <v>1680</v>
      </c>
      <c r="C296" s="63" t="s">
        <v>1681</v>
      </c>
      <c r="D296" s="63" t="s">
        <v>309</v>
      </c>
      <c r="E296" s="62" t="s">
        <v>1682</v>
      </c>
      <c r="F296" s="62" t="s">
        <v>1680</v>
      </c>
      <c r="G296" s="64" t="str">
        <f t="shared" si="8"/>
        <v>Archivo de Trámite de la Administración de Versiones y Laboratorio</v>
      </c>
      <c r="H296" s="60" t="s">
        <v>9</v>
      </c>
      <c r="I296" s="60"/>
      <c r="J296" s="60"/>
      <c r="K296" s="60"/>
      <c r="L296" s="60"/>
      <c r="N296" s="12" t="str">
        <f t="shared" si="10"/>
        <v>102.05.00.00.00-T</v>
      </c>
    </row>
    <row r="297" spans="1:18" ht="27" x14ac:dyDescent="0.25">
      <c r="A297" s="57">
        <v>286</v>
      </c>
      <c r="B297" s="62" t="s">
        <v>1683</v>
      </c>
      <c r="C297" s="63" t="s">
        <v>1684</v>
      </c>
      <c r="D297" s="63" t="s">
        <v>1189</v>
      </c>
      <c r="E297" s="62" t="s">
        <v>1685</v>
      </c>
      <c r="F297" s="62" t="s">
        <v>1686</v>
      </c>
      <c r="G297" s="64" t="str">
        <f t="shared" si="8"/>
        <v>Archivo de Trámite de la Administración de Coordinación Metodologías y Proyectos TI</v>
      </c>
      <c r="H297" s="60" t="s">
        <v>9</v>
      </c>
      <c r="I297" s="60"/>
      <c r="J297" s="60"/>
      <c r="K297" s="60"/>
      <c r="L297" s="60"/>
      <c r="N297" s="12" t="str">
        <f t="shared" si="10"/>
        <v>102.05.01.00.00-T</v>
      </c>
    </row>
    <row r="298" spans="1:18" ht="40.5" x14ac:dyDescent="0.25">
      <c r="A298" s="57">
        <v>287</v>
      </c>
      <c r="B298" s="62" t="s">
        <v>1687</v>
      </c>
      <c r="C298" s="63" t="s">
        <v>1688</v>
      </c>
      <c r="D298" s="63" t="s">
        <v>1193</v>
      </c>
      <c r="E298" s="62" t="s">
        <v>1689</v>
      </c>
      <c r="F298" s="62" t="s">
        <v>1687</v>
      </c>
      <c r="G298" s="64" t="str">
        <f t="shared" si="8"/>
        <v>Archivo de Trámite de la Administración Central de Desarrollo y Mantenimiento de Aplicaciones ACDMA</v>
      </c>
      <c r="H298" s="60" t="s">
        <v>9</v>
      </c>
      <c r="I298" s="60"/>
      <c r="J298" s="60"/>
      <c r="K298" s="60"/>
      <c r="L298" s="60"/>
      <c r="N298" s="12" t="str">
        <f t="shared" si="10"/>
        <v>102.05.02.00.00-T</v>
      </c>
    </row>
    <row r="299" spans="1:18" ht="27" x14ac:dyDescent="0.25">
      <c r="A299" s="57">
        <v>288</v>
      </c>
      <c r="B299" s="62" t="s">
        <v>1690</v>
      </c>
      <c r="C299" s="63" t="s">
        <v>1691</v>
      </c>
      <c r="D299" s="63" t="s">
        <v>1197</v>
      </c>
      <c r="E299" s="62" t="s">
        <v>1692</v>
      </c>
      <c r="F299" s="62" t="s">
        <v>1690</v>
      </c>
      <c r="G299" s="64" t="str">
        <f t="shared" si="8"/>
        <v>Archivo de Trámite de la Administración de Proyectos Específicos 1</v>
      </c>
      <c r="H299" s="60" t="s">
        <v>9</v>
      </c>
      <c r="I299" s="60"/>
      <c r="J299" s="60"/>
      <c r="K299" s="60"/>
      <c r="L299" s="60"/>
      <c r="N299" s="12" t="str">
        <f t="shared" si="10"/>
        <v>102.05.03.00.00-T</v>
      </c>
    </row>
    <row r="300" spans="1:18" ht="27" x14ac:dyDescent="0.25">
      <c r="A300" s="57">
        <v>289</v>
      </c>
      <c r="B300" s="62" t="s">
        <v>1693</v>
      </c>
      <c r="C300" s="63" t="s">
        <v>1694</v>
      </c>
      <c r="D300" s="63" t="s">
        <v>1201</v>
      </c>
      <c r="E300" s="62" t="s">
        <v>1695</v>
      </c>
      <c r="F300" s="62" t="s">
        <v>1693</v>
      </c>
      <c r="G300" s="64" t="str">
        <f t="shared" si="8"/>
        <v>Archivo de Trámite de la Administración de Proyectos Específicos 2</v>
      </c>
      <c r="H300" s="60" t="s">
        <v>9</v>
      </c>
      <c r="I300" s="60"/>
      <c r="J300" s="60"/>
      <c r="K300" s="60"/>
      <c r="L300" s="60"/>
      <c r="N300" s="12" t="str">
        <f t="shared" si="10"/>
        <v>102.05.04.00.00-T</v>
      </c>
    </row>
    <row r="301" spans="1:18" ht="27" x14ac:dyDescent="0.25">
      <c r="A301" s="57">
        <v>290</v>
      </c>
      <c r="B301" s="62" t="s">
        <v>1696</v>
      </c>
      <c r="C301" s="63" t="s">
        <v>1697</v>
      </c>
      <c r="D301" s="63" t="s">
        <v>1205</v>
      </c>
      <c r="E301" s="62" t="s">
        <v>1698</v>
      </c>
      <c r="F301" s="62" t="s">
        <v>1696</v>
      </c>
      <c r="G301" s="64" t="str">
        <f t="shared" si="8"/>
        <v>Archivo de Trámite de la Administración de Proyectos Específicos 3</v>
      </c>
      <c r="H301" s="60" t="s">
        <v>9</v>
      </c>
      <c r="I301" s="60"/>
      <c r="J301" s="60"/>
      <c r="K301" s="60"/>
      <c r="L301" s="60"/>
      <c r="N301" s="12" t="str">
        <f t="shared" si="10"/>
        <v>102.05.05.00.00-T</v>
      </c>
    </row>
    <row r="302" spans="1:18" ht="27" x14ac:dyDescent="0.25">
      <c r="A302" s="57">
        <v>291</v>
      </c>
      <c r="B302" s="62" t="s">
        <v>1699</v>
      </c>
      <c r="C302" s="63" t="s">
        <v>1700</v>
      </c>
      <c r="D302" s="63" t="s">
        <v>1209</v>
      </c>
      <c r="E302" s="62" t="s">
        <v>1701</v>
      </c>
      <c r="F302" s="62" t="s">
        <v>1699</v>
      </c>
      <c r="G302" s="64" t="str">
        <f t="shared" si="8"/>
        <v>Archivo de Trámite de la Administración de Proyectos Específicos 4</v>
      </c>
      <c r="H302" s="60" t="s">
        <v>9</v>
      </c>
      <c r="I302" s="60"/>
      <c r="J302" s="60"/>
      <c r="K302" s="60"/>
      <c r="L302" s="60"/>
      <c r="N302" s="12" t="str">
        <f t="shared" si="10"/>
        <v>102.05.07.00.00-T</v>
      </c>
    </row>
    <row r="303" spans="1:18" ht="27" x14ac:dyDescent="0.25">
      <c r="A303" s="57">
        <v>292</v>
      </c>
      <c r="B303" s="62" t="s">
        <v>1702</v>
      </c>
      <c r="C303" s="63" t="s">
        <v>1703</v>
      </c>
      <c r="D303" s="63" t="s">
        <v>1214</v>
      </c>
      <c r="E303" s="62" t="s">
        <v>1704</v>
      </c>
      <c r="F303" s="62" t="s">
        <v>1702</v>
      </c>
      <c r="G303" s="64" t="str">
        <f t="shared" si="8"/>
        <v>Archivo de Trámite de la Administración de Proyectos Específicos 5</v>
      </c>
      <c r="H303" s="60" t="s">
        <v>9</v>
      </c>
      <c r="I303" s="60"/>
      <c r="J303" s="60"/>
      <c r="K303" s="60"/>
      <c r="L303" s="60"/>
      <c r="N303" s="12" t="str">
        <f t="shared" si="10"/>
        <v>102.06.04.00.00-T</v>
      </c>
    </row>
    <row r="304" spans="1:18" s="60" customFormat="1" ht="27" x14ac:dyDescent="0.25">
      <c r="A304" s="57">
        <v>293</v>
      </c>
      <c r="B304" s="62" t="s">
        <v>1705</v>
      </c>
      <c r="C304" s="63" t="s">
        <v>1706</v>
      </c>
      <c r="D304" s="63" t="s">
        <v>1218</v>
      </c>
      <c r="E304" s="62" t="s">
        <v>1707</v>
      </c>
      <c r="F304" s="62" t="s">
        <v>1705</v>
      </c>
      <c r="G304" s="64" t="str">
        <f t="shared" si="8"/>
        <v>Archivo de Trámite de la Administración de Mejora Contínua e Innovación</v>
      </c>
      <c r="H304" s="60" t="s">
        <v>9</v>
      </c>
      <c r="N304" s="12" t="str">
        <f t="shared" si="10"/>
        <v>102.07.00.00.00-T</v>
      </c>
      <c r="R304" s="12"/>
    </row>
    <row r="305" spans="1:18" ht="27" x14ac:dyDescent="0.25">
      <c r="A305" s="57">
        <v>294</v>
      </c>
      <c r="B305" s="62" t="s">
        <v>1708</v>
      </c>
      <c r="C305" s="63" t="s">
        <v>1709</v>
      </c>
      <c r="D305" s="63" t="s">
        <v>1222</v>
      </c>
      <c r="E305" s="62" t="s">
        <v>1710</v>
      </c>
      <c r="F305" s="62" t="s">
        <v>1708</v>
      </c>
      <c r="G305" s="64" t="str">
        <f t="shared" si="8"/>
        <v>Archivo de Trámite de la Administración de Seguimiento y Control</v>
      </c>
      <c r="H305" s="60" t="s">
        <v>9</v>
      </c>
      <c r="I305" s="60"/>
      <c r="J305" s="60"/>
      <c r="K305" s="60"/>
      <c r="L305" s="60"/>
      <c r="N305" s="12" t="str">
        <f t="shared" si="10"/>
        <v>102.08.01.01.00-T</v>
      </c>
    </row>
    <row r="306" spans="1:18" ht="27" x14ac:dyDescent="0.25">
      <c r="A306" s="57">
        <v>295</v>
      </c>
      <c r="B306" s="62" t="s">
        <v>1711</v>
      </c>
      <c r="C306" s="63" t="s">
        <v>1712</v>
      </c>
      <c r="D306" s="63" t="s">
        <v>1226</v>
      </c>
      <c r="E306" s="62" t="s">
        <v>1713</v>
      </c>
      <c r="F306" s="62" t="s">
        <v>1711</v>
      </c>
      <c r="G306" s="64" t="str">
        <f t="shared" si="8"/>
        <v>Archivo de Trámite de la Administración Central de Proyectos Tecnológicos</v>
      </c>
      <c r="H306" s="60" t="s">
        <v>9</v>
      </c>
      <c r="I306" s="60"/>
      <c r="J306" s="60"/>
      <c r="K306" s="60"/>
      <c r="L306" s="60"/>
      <c r="N306" s="12" t="str">
        <f t="shared" si="10"/>
        <v>102.02.07.125.00-T</v>
      </c>
      <c r="R306" s="60"/>
    </row>
    <row r="307" spans="1:18" ht="40.5" x14ac:dyDescent="0.25">
      <c r="A307" s="57">
        <v>296</v>
      </c>
      <c r="B307" s="62" t="s">
        <v>1714</v>
      </c>
      <c r="C307" s="63" t="s">
        <v>1715</v>
      </c>
      <c r="D307" s="63" t="s">
        <v>1231</v>
      </c>
      <c r="E307" s="62" t="s">
        <v>1716</v>
      </c>
      <c r="F307" s="62" t="s">
        <v>1714</v>
      </c>
      <c r="G307" s="64" t="str">
        <f t="shared" si="8"/>
        <v>Archivo de Trámite de la Subaministración de Asesoría Jurídica en Comunicaciones y Tecnologías de la Información</v>
      </c>
      <c r="H307" s="60" t="s">
        <v>9</v>
      </c>
      <c r="I307" s="60"/>
      <c r="J307" s="60"/>
      <c r="K307" s="60"/>
      <c r="L307" s="60"/>
      <c r="N307" s="12" t="str">
        <f t="shared" si="10"/>
        <v>102.02.07.124.00-T</v>
      </c>
    </row>
    <row r="308" spans="1:18" ht="40.5" x14ac:dyDescent="0.25">
      <c r="A308" s="57">
        <v>297</v>
      </c>
      <c r="B308" s="62" t="s">
        <v>1717</v>
      </c>
      <c r="C308" s="63" t="s">
        <v>1718</v>
      </c>
      <c r="D308" s="63" t="s">
        <v>654</v>
      </c>
      <c r="E308" s="62" t="s">
        <v>1719</v>
      </c>
      <c r="F308" s="62" t="s">
        <v>1717</v>
      </c>
      <c r="G308" s="64" t="str">
        <f t="shared" si="8"/>
        <v>Archivo de Trámite de la Administración de Apoyo Desconcentrado 1 de Comunicación y Tecnologías de la Información AAD1 Aduanas</v>
      </c>
      <c r="H308" s="60" t="s">
        <v>9</v>
      </c>
      <c r="I308" s="60"/>
      <c r="J308" s="60"/>
      <c r="K308" s="60"/>
      <c r="L308" s="60"/>
      <c r="N308" s="12" t="str">
        <f t="shared" si="10"/>
        <v>102.02.07.121.00-T</v>
      </c>
    </row>
    <row r="309" spans="1:18" ht="40.5" x14ac:dyDescent="0.25">
      <c r="A309" s="57">
        <v>298</v>
      </c>
      <c r="B309" s="77" t="s">
        <v>1720</v>
      </c>
      <c r="C309" s="78" t="s">
        <v>1721</v>
      </c>
      <c r="D309" s="78" t="s">
        <v>643</v>
      </c>
      <c r="E309" s="77" t="s">
        <v>1722</v>
      </c>
      <c r="F309" s="77" t="s">
        <v>1720</v>
      </c>
      <c r="G309" s="64" t="str">
        <f t="shared" si="8"/>
        <v>Archivo de Trámite de la Administración de Apoyo Desconcentrado 3 de Comunicación y Tecnologías de la Información</v>
      </c>
      <c r="H309" s="60" t="s">
        <v>113</v>
      </c>
      <c r="I309" s="60"/>
      <c r="J309" s="60"/>
      <c r="K309" s="60"/>
      <c r="L309" s="60"/>
      <c r="N309" s="12" t="str">
        <f t="shared" si="10"/>
        <v>103.01.00.00.00-T</v>
      </c>
    </row>
    <row r="310" spans="1:18" ht="54" x14ac:dyDescent="0.25">
      <c r="A310" s="57">
        <v>299</v>
      </c>
      <c r="B310" s="62" t="s">
        <v>1723</v>
      </c>
      <c r="C310" s="63" t="s">
        <v>1724</v>
      </c>
      <c r="D310" s="63" t="s">
        <v>620</v>
      </c>
      <c r="E310" s="62" t="s">
        <v>1725</v>
      </c>
      <c r="F310" s="62" t="s">
        <v>1723</v>
      </c>
      <c r="G310" s="64" t="str">
        <f t="shared" si="8"/>
        <v>Archivo de Trámite de la Subadministración de Apoyo Desconcentrado de Comunicaciones y Tecnologías de la Información de CTI 2</v>
      </c>
      <c r="H310" s="60" t="s">
        <v>113</v>
      </c>
      <c r="I310" s="60"/>
      <c r="J310" s="60"/>
      <c r="K310" s="60"/>
      <c r="L310" s="60"/>
      <c r="N310" s="12" t="str">
        <f t="shared" si="10"/>
        <v>103.02.00.00.00-T</v>
      </c>
    </row>
    <row r="311" spans="1:18" ht="27" x14ac:dyDescent="0.25">
      <c r="A311" s="57">
        <v>300</v>
      </c>
      <c r="B311" s="69" t="s">
        <v>1726</v>
      </c>
      <c r="C311" s="70" t="s">
        <v>1727</v>
      </c>
      <c r="D311" s="70" t="s">
        <v>133</v>
      </c>
      <c r="E311" s="69" t="s">
        <v>1728</v>
      </c>
      <c r="F311" s="69" t="s">
        <v>1726</v>
      </c>
      <c r="G311" s="64" t="str">
        <f t="shared" si="8"/>
        <v>Archivo de Trámite de la Administración Central de Coordinación Evaluatoria</v>
      </c>
      <c r="H311" s="60" t="s">
        <v>113</v>
      </c>
      <c r="I311" s="60"/>
      <c r="J311" s="60"/>
      <c r="K311" s="60"/>
      <c r="L311" s="60"/>
      <c r="N311" s="12" t="str">
        <f t="shared" si="10"/>
        <v>103.03.00.00.00-T</v>
      </c>
    </row>
    <row r="312" spans="1:18" ht="27" x14ac:dyDescent="0.25">
      <c r="A312" s="57">
        <v>301</v>
      </c>
      <c r="B312" s="62" t="s">
        <v>1729</v>
      </c>
      <c r="C312" s="63" t="s">
        <v>1730</v>
      </c>
      <c r="D312" s="63" t="s">
        <v>151</v>
      </c>
      <c r="E312" s="62" t="s">
        <v>1731</v>
      </c>
      <c r="F312" s="62" t="s">
        <v>1729</v>
      </c>
      <c r="G312" s="64" t="str">
        <f t="shared" si="8"/>
        <v>Archivo de Trámite de la Administración Central de Análisis y Evaluación de Riesgos</v>
      </c>
      <c r="H312" s="60" t="s">
        <v>113</v>
      </c>
      <c r="I312" s="60"/>
      <c r="J312" s="60"/>
      <c r="K312" s="60"/>
      <c r="L312" s="60"/>
      <c r="N312" s="12" t="str">
        <f t="shared" si="10"/>
        <v>103.04.00.00.00-T</v>
      </c>
    </row>
    <row r="313" spans="1:18" ht="27" x14ac:dyDescent="0.25">
      <c r="A313" s="57">
        <v>302</v>
      </c>
      <c r="B313" s="62" t="s">
        <v>1732</v>
      </c>
      <c r="C313" s="63" t="s">
        <v>1733</v>
      </c>
      <c r="D313" s="63" t="s">
        <v>165</v>
      </c>
      <c r="E313" s="62" t="s">
        <v>1734</v>
      </c>
      <c r="F313" s="62" t="s">
        <v>1732</v>
      </c>
      <c r="G313" s="64" t="str">
        <f t="shared" si="8"/>
        <v>Archivo de Trámite de la Administración Central de Evaluación de la Confiabilidad</v>
      </c>
      <c r="H313" s="60" t="s">
        <v>113</v>
      </c>
      <c r="I313" s="60"/>
      <c r="J313" s="60"/>
      <c r="K313" s="60"/>
      <c r="L313" s="60"/>
      <c r="N313" s="12" t="str">
        <f t="shared" si="10"/>
        <v>103.05.00.00.00-T</v>
      </c>
    </row>
    <row r="314" spans="1:18" ht="40.5" x14ac:dyDescent="0.25">
      <c r="A314" s="57">
        <v>303</v>
      </c>
      <c r="B314" s="62" t="s">
        <v>1735</v>
      </c>
      <c r="C314" s="63" t="s">
        <v>1736</v>
      </c>
      <c r="D314" s="63" t="s">
        <v>179</v>
      </c>
      <c r="E314" s="62" t="s">
        <v>1737</v>
      </c>
      <c r="F314" s="62" t="s">
        <v>1735</v>
      </c>
      <c r="G314" s="64" t="str">
        <f t="shared" si="8"/>
        <v>Archivo de Trámite de la Administración Central de Evaluación de Comercio Exterior y Aduanal</v>
      </c>
      <c r="H314" s="60" t="s">
        <v>113</v>
      </c>
      <c r="I314" s="60"/>
      <c r="J314" s="60"/>
      <c r="K314" s="60"/>
      <c r="L314" s="60"/>
      <c r="N314" s="12" t="str">
        <f t="shared" si="10"/>
        <v>103.06.00.00.00-T</v>
      </c>
    </row>
    <row r="315" spans="1:18" ht="27" x14ac:dyDescent="0.25">
      <c r="A315" s="57">
        <v>304</v>
      </c>
      <c r="B315" s="62" t="s">
        <v>1738</v>
      </c>
      <c r="C315" s="63" t="s">
        <v>1739</v>
      </c>
      <c r="D315" s="63" t="s">
        <v>193</v>
      </c>
      <c r="E315" s="62" t="s">
        <v>1740</v>
      </c>
      <c r="F315" s="62" t="s">
        <v>1738</v>
      </c>
      <c r="G315" s="64" t="str">
        <f t="shared" si="8"/>
        <v>Archivo de Trámite de la Administración Central de Evaluación de Impuestos Internos</v>
      </c>
      <c r="H315" s="60" t="s">
        <v>113</v>
      </c>
      <c r="I315" s="60"/>
      <c r="J315" s="60"/>
      <c r="K315" s="60"/>
      <c r="L315" s="60"/>
      <c r="N315" s="12" t="str">
        <f t="shared" si="10"/>
        <v>103.07.00.00.00-T</v>
      </c>
    </row>
    <row r="316" spans="1:18" ht="27" x14ac:dyDescent="0.25">
      <c r="A316" s="57">
        <v>305</v>
      </c>
      <c r="B316" s="62" t="s">
        <v>1741</v>
      </c>
      <c r="C316" s="63" t="s">
        <v>1742</v>
      </c>
      <c r="D316" s="63" t="s">
        <v>207</v>
      </c>
      <c r="E316" s="62" t="s">
        <v>1743</v>
      </c>
      <c r="F316" s="62" t="s">
        <v>1741</v>
      </c>
      <c r="G316" s="64" t="str">
        <f t="shared" si="8"/>
        <v>Archivo de Trámite de la Administración Central de Evaluación de Seguimiento</v>
      </c>
      <c r="H316" s="60" t="s">
        <v>113</v>
      </c>
      <c r="I316" s="60"/>
      <c r="J316" s="60"/>
      <c r="K316" s="60"/>
      <c r="L316" s="60"/>
      <c r="N316" s="12" t="str">
        <f t="shared" si="10"/>
        <v>103.08.00.00.00-T</v>
      </c>
    </row>
    <row r="317" spans="1:18" ht="27" x14ac:dyDescent="0.25">
      <c r="A317" s="57">
        <v>306</v>
      </c>
      <c r="B317" s="62" t="s">
        <v>1744</v>
      </c>
      <c r="C317" s="63" t="s">
        <v>1745</v>
      </c>
      <c r="D317" s="63" t="s">
        <v>221</v>
      </c>
      <c r="E317" s="62" t="s">
        <v>1746</v>
      </c>
      <c r="F317" s="62" t="s">
        <v>1744</v>
      </c>
      <c r="G317" s="64" t="str">
        <f t="shared" si="8"/>
        <v>Archivo de Trámite de la Administración Central de Procedimientos Especiales</v>
      </c>
      <c r="H317" s="60" t="s">
        <v>113</v>
      </c>
      <c r="I317" s="60"/>
      <c r="J317" s="60"/>
      <c r="K317" s="60"/>
      <c r="L317" s="60"/>
      <c r="N317" s="12" t="str">
        <f t="shared" si="10"/>
        <v>103.09.00.00.00-T</v>
      </c>
    </row>
    <row r="318" spans="1:18" ht="40.5" x14ac:dyDescent="0.25">
      <c r="A318" s="57">
        <v>307</v>
      </c>
      <c r="B318" s="62" t="s">
        <v>1747</v>
      </c>
      <c r="C318" s="63" t="s">
        <v>1748</v>
      </c>
      <c r="D318" s="63" t="s">
        <v>234</v>
      </c>
      <c r="E318" s="62" t="s">
        <v>1749</v>
      </c>
      <c r="F318" s="62" t="s">
        <v>1747</v>
      </c>
      <c r="G318" s="64" t="str">
        <f t="shared" si="8"/>
        <v>Archivo de Trámite de la Administración Central de Evaluación de Procesos e Información</v>
      </c>
      <c r="H318" s="60" t="s">
        <v>113</v>
      </c>
      <c r="I318" s="60"/>
      <c r="J318" s="60"/>
      <c r="K318" s="60"/>
      <c r="L318" s="60"/>
      <c r="N318" s="12" t="str">
        <f t="shared" si="10"/>
        <v>103.10.00.00.00-T</v>
      </c>
    </row>
    <row r="319" spans="1:18" ht="40.5" x14ac:dyDescent="0.25">
      <c r="A319" s="57">
        <v>308</v>
      </c>
      <c r="B319" s="62" t="s">
        <v>1750</v>
      </c>
      <c r="C319" s="63" t="s">
        <v>1751</v>
      </c>
      <c r="D319" s="63" t="s">
        <v>247</v>
      </c>
      <c r="E319" s="62" t="s">
        <v>1752</v>
      </c>
      <c r="F319" s="62" t="s">
        <v>1750</v>
      </c>
      <c r="G319" s="64" t="str">
        <f t="shared" si="8"/>
        <v>Archivo de Trámite de la Coordinación de Evaluación de Comunicaciones y Tecnologías de la información</v>
      </c>
      <c r="H319" s="60" t="s">
        <v>123</v>
      </c>
      <c r="I319" s="60"/>
      <c r="J319" s="60"/>
      <c r="K319" s="60"/>
      <c r="L319" s="60"/>
      <c r="N319" s="12" t="str">
        <f t="shared" si="10"/>
        <v>900.00.00.00.00-T</v>
      </c>
    </row>
    <row r="320" spans="1:18" ht="27" x14ac:dyDescent="0.25">
      <c r="A320" s="57">
        <v>309</v>
      </c>
      <c r="B320" s="62" t="s">
        <v>1753</v>
      </c>
      <c r="C320" s="63" t="s">
        <v>1754</v>
      </c>
      <c r="D320" s="63" t="s">
        <v>260</v>
      </c>
      <c r="E320" s="62" t="s">
        <v>1755</v>
      </c>
      <c r="F320" s="62" t="s">
        <v>1753</v>
      </c>
      <c r="G320" s="64" t="str">
        <f t="shared" si="8"/>
        <v>Archivo de Trámite de la Coordinación de Procedimientos Penales</v>
      </c>
      <c r="H320" s="60" t="s">
        <v>116</v>
      </c>
      <c r="I320" s="60"/>
      <c r="J320" s="60"/>
      <c r="K320" s="60"/>
      <c r="L320" s="60"/>
      <c r="N320" s="12" t="str">
        <f t="shared" si="10"/>
        <v>199.00.00.00.00-T</v>
      </c>
    </row>
    <row r="321" spans="1:14" ht="27" x14ac:dyDescent="0.25">
      <c r="A321" s="57">
        <v>310</v>
      </c>
      <c r="B321" s="69" t="s">
        <v>1756</v>
      </c>
      <c r="C321" s="70" t="s">
        <v>1757</v>
      </c>
      <c r="D321" s="70" t="s">
        <v>142</v>
      </c>
      <c r="E321" s="69" t="s">
        <v>1758</v>
      </c>
      <c r="F321" s="69" t="s">
        <v>1756</v>
      </c>
      <c r="G321" s="64" t="str">
        <f t="shared" si="8"/>
        <v>Archivo de Trámite de la Administración General de Grandes Contribuyentes</v>
      </c>
      <c r="H321" s="60" t="s">
        <v>120</v>
      </c>
      <c r="I321" s="60"/>
      <c r="J321" s="60"/>
      <c r="K321" s="60"/>
      <c r="L321" s="60"/>
      <c r="N321" s="12" t="str">
        <f t="shared" si="10"/>
        <v>600.01.00.00.00-T</v>
      </c>
    </row>
    <row r="322" spans="1:14" ht="27" x14ac:dyDescent="0.25">
      <c r="A322" s="57">
        <v>311</v>
      </c>
      <c r="B322" s="69" t="s">
        <v>1759</v>
      </c>
      <c r="C322" s="70" t="s">
        <v>1760</v>
      </c>
      <c r="D322" s="70" t="s">
        <v>136</v>
      </c>
      <c r="E322" s="69" t="s">
        <v>1761</v>
      </c>
      <c r="F322" s="69" t="s">
        <v>1762</v>
      </c>
      <c r="G322" s="64" t="str">
        <f t="shared" si="8"/>
        <v>Archivo de Trámite de la Administración General de Hidrocarburos</v>
      </c>
      <c r="H322" s="60" t="s">
        <v>120</v>
      </c>
      <c r="I322" s="60"/>
      <c r="J322" s="60"/>
      <c r="K322" s="60"/>
      <c r="L322" s="60"/>
      <c r="N322" s="12" t="str">
        <f t="shared" si="10"/>
        <v>600.02.00.00.00-T</v>
      </c>
    </row>
    <row r="323" spans="1:14" ht="27" x14ac:dyDescent="0.25">
      <c r="A323" s="57">
        <v>312</v>
      </c>
      <c r="B323" s="62" t="s">
        <v>1763</v>
      </c>
      <c r="C323" s="63" t="s">
        <v>1764</v>
      </c>
      <c r="D323" s="63" t="s">
        <v>140</v>
      </c>
      <c r="E323" s="62" t="s">
        <v>1765</v>
      </c>
      <c r="F323" s="62" t="s">
        <v>1763</v>
      </c>
      <c r="G323" s="64" t="str">
        <f t="shared" si="8"/>
        <v>Archivo de Trámite de Administración Central Normatividad de Impuestos Internos</v>
      </c>
      <c r="H323" s="60" t="s">
        <v>120</v>
      </c>
      <c r="I323" s="60"/>
      <c r="J323" s="60"/>
      <c r="K323" s="60"/>
      <c r="L323" s="60"/>
      <c r="N323" s="12" t="str">
        <f t="shared" si="10"/>
        <v>600.03.00.00.00-T</v>
      </c>
    </row>
    <row r="324" spans="1:14" ht="40.5" x14ac:dyDescent="0.25">
      <c r="A324" s="57">
        <v>313</v>
      </c>
      <c r="B324" s="62" t="s">
        <v>1766</v>
      </c>
      <c r="C324" s="63" t="s">
        <v>1767</v>
      </c>
      <c r="D324" s="63" t="s">
        <v>157</v>
      </c>
      <c r="E324" s="62" t="s">
        <v>1768</v>
      </c>
      <c r="F324" s="62" t="s">
        <v>1766</v>
      </c>
      <c r="G324" s="64" t="str">
        <f t="shared" si="8"/>
        <v>Archivo de Trámite de la Administración Central de Normatividad de Comercio Exterior y Aduanal</v>
      </c>
      <c r="H324" s="60" t="s">
        <v>120</v>
      </c>
      <c r="I324" s="60"/>
      <c r="J324" s="60"/>
      <c r="K324" s="60"/>
      <c r="L324" s="60"/>
      <c r="N324" s="12" t="str">
        <f t="shared" si="10"/>
        <v>600.04.00.00.00-T</v>
      </c>
    </row>
    <row r="325" spans="1:14" ht="27" x14ac:dyDescent="0.25">
      <c r="A325" s="57">
        <v>314</v>
      </c>
      <c r="B325" s="69" t="s">
        <v>1769</v>
      </c>
      <c r="C325" s="70" t="s">
        <v>1770</v>
      </c>
      <c r="D325" s="70" t="s">
        <v>171</v>
      </c>
      <c r="E325" s="69" t="s">
        <v>1771</v>
      </c>
      <c r="F325" s="69" t="s">
        <v>1769</v>
      </c>
      <c r="G325" s="64" t="str">
        <f t="shared" si="8"/>
        <v>Archivo de Trámite de la Administración Central de lo Contencioso</v>
      </c>
      <c r="H325" s="60" t="s">
        <v>120</v>
      </c>
      <c r="I325" s="60"/>
      <c r="J325" s="60"/>
      <c r="K325" s="60"/>
      <c r="L325" s="60"/>
      <c r="N325" s="12" t="str">
        <f t="shared" si="10"/>
        <v>600.05.00.00.00-T</v>
      </c>
    </row>
    <row r="326" spans="1:14" ht="27" x14ac:dyDescent="0.25">
      <c r="A326" s="57">
        <v>315</v>
      </c>
      <c r="B326" s="62" t="s">
        <v>1772</v>
      </c>
      <c r="C326" s="63" t="s">
        <v>1773</v>
      </c>
      <c r="D326" s="63" t="s">
        <v>185</v>
      </c>
      <c r="E326" s="62" t="s">
        <v>1774</v>
      </c>
      <c r="F326" s="62" t="s">
        <v>1772</v>
      </c>
      <c r="G326" s="64" t="str">
        <f t="shared" si="8"/>
        <v>Archivo de Trámite de la Administración Central de Amparos e Instancias Judiciales</v>
      </c>
      <c r="H326" s="60" t="s">
        <v>120</v>
      </c>
      <c r="I326" s="60"/>
      <c r="J326" s="60"/>
      <c r="K326" s="60"/>
      <c r="L326" s="60"/>
      <c r="N326" s="12" t="str">
        <f t="shared" si="10"/>
        <v>600.06.00.00.00-T</v>
      </c>
    </row>
    <row r="327" spans="1:14" ht="27" x14ac:dyDescent="0.25">
      <c r="A327" s="57">
        <v>316</v>
      </c>
      <c r="B327" s="62" t="s">
        <v>1775</v>
      </c>
      <c r="C327" s="63" t="s">
        <v>1776</v>
      </c>
      <c r="D327" s="63" t="s">
        <v>199</v>
      </c>
      <c r="E327" s="62" t="s">
        <v>1777</v>
      </c>
      <c r="F327" s="62" t="s">
        <v>1775</v>
      </c>
      <c r="G327" s="64" t="str">
        <f t="shared" si="8"/>
        <v>Archivo de Trámite de la Administración Central de Asuntos Penales y Especiales</v>
      </c>
      <c r="H327" s="60" t="s">
        <v>120</v>
      </c>
      <c r="I327" s="60"/>
      <c r="J327" s="60"/>
      <c r="K327" s="60"/>
      <c r="L327" s="60"/>
      <c r="N327" s="12" t="str">
        <f t="shared" si="10"/>
        <v>600.08.00.00.00-T</v>
      </c>
    </row>
    <row r="328" spans="1:14" ht="27" x14ac:dyDescent="0.25">
      <c r="A328" s="57">
        <v>317</v>
      </c>
      <c r="B328" s="62" t="s">
        <v>1778</v>
      </c>
      <c r="C328" s="63" t="s">
        <v>1779</v>
      </c>
      <c r="D328" s="63" t="s">
        <v>213</v>
      </c>
      <c r="E328" s="62" t="s">
        <v>1780</v>
      </c>
      <c r="F328" s="62" t="s">
        <v>1778</v>
      </c>
      <c r="G328" s="64" t="str">
        <f t="shared" si="8"/>
        <v>Archivo de Trámite de la Administración Central de Operación de Jurídica</v>
      </c>
      <c r="H328" s="60" t="s">
        <v>120</v>
      </c>
      <c r="I328" s="60"/>
      <c r="J328" s="60"/>
      <c r="K328" s="60"/>
      <c r="L328" s="60"/>
      <c r="N328" s="12" t="str">
        <f t="shared" si="10"/>
        <v>600.09.00.00.00-T</v>
      </c>
    </row>
    <row r="329" spans="1:14" ht="27" x14ac:dyDescent="0.25">
      <c r="A329" s="57">
        <v>318</v>
      </c>
      <c r="B329" s="62" t="s">
        <v>1781</v>
      </c>
      <c r="C329" s="63" t="s">
        <v>1782</v>
      </c>
      <c r="D329" s="63" t="s">
        <v>226</v>
      </c>
      <c r="E329" s="62" t="s">
        <v>1783</v>
      </c>
      <c r="F329" s="62" t="s">
        <v>1781</v>
      </c>
      <c r="G329" s="64" t="str">
        <f t="shared" si="8"/>
        <v>Archivo de Trámite de la Administración Desconcentrada Jurídica de Aguascalientes 1</v>
      </c>
      <c r="H329" s="60" t="s">
        <v>120</v>
      </c>
      <c r="I329" s="60"/>
      <c r="J329" s="60"/>
      <c r="K329" s="60"/>
      <c r="L329" s="60"/>
      <c r="N329" s="12" t="str">
        <f t="shared" si="10"/>
        <v>600.10.00.00.00-T</v>
      </c>
    </row>
    <row r="330" spans="1:14" ht="27" x14ac:dyDescent="0.25">
      <c r="A330" s="57">
        <v>319</v>
      </c>
      <c r="B330" s="62" t="s">
        <v>1784</v>
      </c>
      <c r="C330" s="63" t="s">
        <v>1785</v>
      </c>
      <c r="D330" s="63" t="s">
        <v>239</v>
      </c>
      <c r="E330" s="62" t="s">
        <v>1786</v>
      </c>
      <c r="F330" s="62" t="s">
        <v>1784</v>
      </c>
      <c r="G330" s="64" t="str">
        <f t="shared" ref="G330:G393" si="11">TRIM(F330)</f>
        <v>Archivo de Trámite de la Administración Desconcentrada Jurídica de Baja California 1</v>
      </c>
      <c r="H330" s="60" t="s">
        <v>120</v>
      </c>
      <c r="I330" s="60"/>
      <c r="J330" s="60"/>
      <c r="K330" s="60"/>
      <c r="L330" s="60"/>
      <c r="N330" s="12" t="str">
        <f t="shared" si="10"/>
        <v>600.12.00.00.00-T</v>
      </c>
    </row>
    <row r="331" spans="1:14" ht="27" x14ac:dyDescent="0.25">
      <c r="A331" s="57">
        <v>320</v>
      </c>
      <c r="B331" s="62" t="s">
        <v>1787</v>
      </c>
      <c r="C331" s="63" t="s">
        <v>1788</v>
      </c>
      <c r="D331" s="63" t="s">
        <v>252</v>
      </c>
      <c r="E331" s="62" t="s">
        <v>1789</v>
      </c>
      <c r="F331" s="62" t="s">
        <v>1787</v>
      </c>
      <c r="G331" s="64" t="str">
        <f t="shared" si="11"/>
        <v>Archivo de Trámite de la Administración Desconcentrada Jurídica de Baja California 2</v>
      </c>
      <c r="H331" s="60" t="s">
        <v>120</v>
      </c>
      <c r="I331" s="60"/>
      <c r="J331" s="60"/>
      <c r="K331" s="60"/>
      <c r="L331" s="60"/>
      <c r="N331" s="12" t="str">
        <f t="shared" si="10"/>
        <v>600.14.00.00.00-T</v>
      </c>
    </row>
    <row r="332" spans="1:14" ht="40.5" x14ac:dyDescent="0.25">
      <c r="A332" s="57">
        <v>321</v>
      </c>
      <c r="B332" s="62" t="s">
        <v>1790</v>
      </c>
      <c r="C332" s="63" t="s">
        <v>1791</v>
      </c>
      <c r="D332" s="63" t="s">
        <v>265</v>
      </c>
      <c r="E332" s="62" t="s">
        <v>1792</v>
      </c>
      <c r="F332" s="62" t="s">
        <v>1790</v>
      </c>
      <c r="G332" s="64" t="str">
        <f t="shared" si="11"/>
        <v>Archivo de Trámite de la Administración Desconcentrada Jurídica de Baja California Sur 1</v>
      </c>
      <c r="H332" s="60" t="s">
        <v>120</v>
      </c>
      <c r="I332" s="60"/>
      <c r="J332" s="60"/>
      <c r="K332" s="60"/>
      <c r="L332" s="60"/>
      <c r="N332" s="12" t="str">
        <f t="shared" si="10"/>
        <v>600.15.00.00.00-T</v>
      </c>
    </row>
    <row r="333" spans="1:14" ht="27" x14ac:dyDescent="0.25">
      <c r="A333" s="57">
        <v>322</v>
      </c>
      <c r="B333" s="62" t="s">
        <v>1793</v>
      </c>
      <c r="C333" s="63" t="s">
        <v>1794</v>
      </c>
      <c r="D333" s="63" t="s">
        <v>277</v>
      </c>
      <c r="E333" s="62" t="s">
        <v>1795</v>
      </c>
      <c r="F333" s="62" t="s">
        <v>1793</v>
      </c>
      <c r="G333" s="64" t="str">
        <f t="shared" si="11"/>
        <v>Archivo de Trámite de la Administración Desconcentrada Jurídica de Campeche 1</v>
      </c>
      <c r="H333" s="60" t="s">
        <v>120</v>
      </c>
      <c r="I333" s="60"/>
      <c r="J333" s="60"/>
      <c r="K333" s="60"/>
      <c r="L333" s="60"/>
      <c r="N333" s="12" t="str">
        <f t="shared" si="10"/>
        <v>600.16.00.00.00-T</v>
      </c>
    </row>
    <row r="334" spans="1:14" ht="40.5" x14ac:dyDescent="0.25">
      <c r="A334" s="57">
        <v>323</v>
      </c>
      <c r="B334" s="62" t="s">
        <v>1796</v>
      </c>
      <c r="C334" s="63" t="s">
        <v>1797</v>
      </c>
      <c r="D334" s="63" t="s">
        <v>289</v>
      </c>
      <c r="E334" s="62" t="s">
        <v>1798</v>
      </c>
      <c r="F334" s="62" t="s">
        <v>1796</v>
      </c>
      <c r="G334" s="64" t="str">
        <f t="shared" si="11"/>
        <v>Archivo de Trámite de la Administración Desconcentrada Jurídica de Coahuila de Zaragoza 1</v>
      </c>
      <c r="H334" s="60" t="s">
        <v>120</v>
      </c>
      <c r="I334" s="60"/>
      <c r="J334" s="60"/>
      <c r="K334" s="60"/>
      <c r="L334" s="60"/>
      <c r="N334" s="12" t="str">
        <f t="shared" si="10"/>
        <v>600.17.00.00.00-T</v>
      </c>
    </row>
    <row r="335" spans="1:14" ht="40.5" x14ac:dyDescent="0.25">
      <c r="A335" s="57">
        <v>324</v>
      </c>
      <c r="B335" s="62" t="s">
        <v>1799</v>
      </c>
      <c r="C335" s="63" t="s">
        <v>1800</v>
      </c>
      <c r="D335" s="63" t="s">
        <v>302</v>
      </c>
      <c r="E335" s="62" t="s">
        <v>1801</v>
      </c>
      <c r="F335" s="62" t="s">
        <v>1799</v>
      </c>
      <c r="G335" s="64" t="str">
        <f t="shared" si="11"/>
        <v>Archivo de Trámite de la Administración Desconcentrada Jurídica de Coahuila de Zaragoza 2</v>
      </c>
      <c r="H335" s="60" t="s">
        <v>120</v>
      </c>
      <c r="I335" s="60"/>
      <c r="J335" s="60"/>
      <c r="K335" s="60"/>
      <c r="L335" s="60"/>
      <c r="N335" s="12" t="str">
        <f t="shared" si="10"/>
        <v>600.18.00.00.00-T</v>
      </c>
    </row>
    <row r="336" spans="1:14" ht="40.5" x14ac:dyDescent="0.25">
      <c r="A336" s="57">
        <v>325</v>
      </c>
      <c r="B336" s="62" t="s">
        <v>1802</v>
      </c>
      <c r="C336" s="63" t="s">
        <v>1803</v>
      </c>
      <c r="D336" s="63" t="s">
        <v>314</v>
      </c>
      <c r="E336" s="62" t="s">
        <v>1804</v>
      </c>
      <c r="F336" s="62" t="s">
        <v>1802</v>
      </c>
      <c r="G336" s="64" t="str">
        <f t="shared" si="11"/>
        <v>Archivo de Trámite de la Administración Desconcentrada Jurídica de Coahuila de Zaragoza 3</v>
      </c>
      <c r="H336" s="60" t="s">
        <v>120</v>
      </c>
      <c r="I336" s="60"/>
      <c r="J336" s="60"/>
      <c r="K336" s="60"/>
      <c r="L336" s="60"/>
      <c r="N336" s="12" t="str">
        <f t="shared" si="10"/>
        <v>600.19.00.00.00-T</v>
      </c>
    </row>
    <row r="337" spans="1:14" ht="27" x14ac:dyDescent="0.25">
      <c r="A337" s="57">
        <v>326</v>
      </c>
      <c r="B337" s="62" t="s">
        <v>1805</v>
      </c>
      <c r="C337" s="63" t="s">
        <v>1806</v>
      </c>
      <c r="D337" s="63" t="s">
        <v>325</v>
      </c>
      <c r="E337" s="62" t="s">
        <v>1807</v>
      </c>
      <c r="F337" s="62" t="s">
        <v>1805</v>
      </c>
      <c r="G337" s="64" t="str">
        <f t="shared" si="11"/>
        <v>Archivo de Trámite de la Administración Desconcentrada Jurídica de Colima 1</v>
      </c>
      <c r="H337" s="60" t="s">
        <v>120</v>
      </c>
      <c r="I337" s="60"/>
      <c r="J337" s="60"/>
      <c r="K337" s="60"/>
      <c r="L337" s="60"/>
      <c r="N337" s="12" t="str">
        <f t="shared" si="10"/>
        <v>600.20.00.00.00-T</v>
      </c>
    </row>
    <row r="338" spans="1:14" ht="27" x14ac:dyDescent="0.25">
      <c r="A338" s="57">
        <v>327</v>
      </c>
      <c r="B338" s="62" t="s">
        <v>1808</v>
      </c>
      <c r="C338" s="63" t="s">
        <v>1809</v>
      </c>
      <c r="D338" s="63" t="s">
        <v>336</v>
      </c>
      <c r="E338" s="62" t="s">
        <v>1810</v>
      </c>
      <c r="F338" s="62" t="s">
        <v>1808</v>
      </c>
      <c r="G338" s="64" t="str">
        <f t="shared" si="11"/>
        <v>Archivo de Trámite de la Administración Desconcentrada Jurídica de Chiapas 1</v>
      </c>
      <c r="H338" s="60" t="s">
        <v>120</v>
      </c>
      <c r="I338" s="60"/>
      <c r="J338" s="60"/>
      <c r="K338" s="60"/>
      <c r="L338" s="60"/>
      <c r="N338" s="12" t="str">
        <f t="shared" si="10"/>
        <v>600.21.00.00.00-T</v>
      </c>
    </row>
    <row r="339" spans="1:14" ht="27" x14ac:dyDescent="0.25">
      <c r="A339" s="57">
        <v>328</v>
      </c>
      <c r="B339" s="62" t="s">
        <v>1811</v>
      </c>
      <c r="C339" s="63" t="s">
        <v>1812</v>
      </c>
      <c r="D339" s="63" t="s">
        <v>347</v>
      </c>
      <c r="E339" s="62" t="s">
        <v>1813</v>
      </c>
      <c r="F339" s="62" t="s">
        <v>1811</v>
      </c>
      <c r="G339" s="64" t="str">
        <f t="shared" si="11"/>
        <v>Archivo de Trámite de la Administración Desconcentrada Jurídica de Chiapas 2</v>
      </c>
      <c r="H339" s="60" t="s">
        <v>120</v>
      </c>
      <c r="I339" s="60"/>
      <c r="J339" s="60"/>
      <c r="K339" s="60"/>
      <c r="L339" s="60"/>
      <c r="N339" s="12" t="str">
        <f t="shared" si="10"/>
        <v>600.22.00.00.00-T</v>
      </c>
    </row>
    <row r="340" spans="1:14" ht="27" x14ac:dyDescent="0.25">
      <c r="A340" s="57">
        <v>329</v>
      </c>
      <c r="B340" s="62" t="s">
        <v>1814</v>
      </c>
      <c r="C340" s="63" t="s">
        <v>1815</v>
      </c>
      <c r="D340" s="63" t="s">
        <v>359</v>
      </c>
      <c r="E340" s="62" t="s">
        <v>1816</v>
      </c>
      <c r="F340" s="62" t="s">
        <v>1814</v>
      </c>
      <c r="G340" s="64" t="str">
        <f t="shared" si="11"/>
        <v>Archivo de Trámite de la Administración Desconcentrada Jurídica de Chihuahua 1</v>
      </c>
      <c r="H340" s="60" t="s">
        <v>120</v>
      </c>
      <c r="I340" s="60"/>
      <c r="J340" s="60"/>
      <c r="K340" s="60"/>
      <c r="L340" s="60"/>
      <c r="N340" s="12" t="str">
        <f t="shared" si="10"/>
        <v>600.23.00.00.00-T</v>
      </c>
    </row>
    <row r="341" spans="1:14" ht="27" x14ac:dyDescent="0.25">
      <c r="A341" s="57">
        <v>330</v>
      </c>
      <c r="B341" s="62" t="s">
        <v>1817</v>
      </c>
      <c r="C341" s="63" t="s">
        <v>1818</v>
      </c>
      <c r="D341" s="63" t="s">
        <v>370</v>
      </c>
      <c r="E341" s="62" t="s">
        <v>1819</v>
      </c>
      <c r="F341" s="62" t="s">
        <v>1817</v>
      </c>
      <c r="G341" s="64" t="str">
        <f t="shared" si="11"/>
        <v>Archivo de Trámite de la Administración Desconcentrada Jurídica de Chihuahua 2</v>
      </c>
      <c r="H341" s="60" t="s">
        <v>120</v>
      </c>
      <c r="I341" s="60"/>
      <c r="J341" s="60"/>
      <c r="K341" s="60"/>
      <c r="L341" s="60"/>
      <c r="N341" s="12" t="str">
        <f t="shared" si="10"/>
        <v>600.25.00.00.00-T</v>
      </c>
    </row>
    <row r="342" spans="1:14" ht="27" x14ac:dyDescent="0.25">
      <c r="A342" s="57">
        <v>331</v>
      </c>
      <c r="B342" s="62" t="s">
        <v>1820</v>
      </c>
      <c r="C342" s="63" t="s">
        <v>1821</v>
      </c>
      <c r="D342" s="63" t="s">
        <v>381</v>
      </c>
      <c r="E342" s="62" t="s">
        <v>1822</v>
      </c>
      <c r="F342" s="62" t="s">
        <v>1820</v>
      </c>
      <c r="G342" s="64" t="str">
        <f t="shared" si="11"/>
        <v>Archivo de Trámite de la Administración Desconcentrada Jurídica de Durango 1</v>
      </c>
      <c r="H342" s="60" t="s">
        <v>120</v>
      </c>
      <c r="I342" s="60"/>
      <c r="J342" s="60"/>
      <c r="K342" s="60"/>
      <c r="L342" s="60"/>
      <c r="N342" s="12" t="str">
        <f t="shared" si="10"/>
        <v>600.26.00.00.00-T</v>
      </c>
    </row>
    <row r="343" spans="1:14" ht="27" x14ac:dyDescent="0.25">
      <c r="A343" s="57">
        <v>332</v>
      </c>
      <c r="B343" s="62" t="s">
        <v>1823</v>
      </c>
      <c r="C343" s="63" t="s">
        <v>1824</v>
      </c>
      <c r="D343" s="63" t="s">
        <v>392</v>
      </c>
      <c r="E343" s="62" t="s">
        <v>1825</v>
      </c>
      <c r="F343" s="62" t="s">
        <v>1823</v>
      </c>
      <c r="G343" s="64" t="str">
        <f t="shared" si="11"/>
        <v>Archivo de Trámite de la Administración Desconcentrada Jurídica de Guanajuato 2</v>
      </c>
      <c r="H343" s="60" t="s">
        <v>120</v>
      </c>
      <c r="I343" s="60"/>
      <c r="J343" s="60"/>
      <c r="K343" s="60"/>
      <c r="L343" s="60"/>
      <c r="N343" s="12" t="str">
        <f t="shared" si="10"/>
        <v>600.27.00.00.00-T</v>
      </c>
    </row>
    <row r="344" spans="1:14" ht="27" x14ac:dyDescent="0.25">
      <c r="A344" s="57">
        <v>333</v>
      </c>
      <c r="B344" s="62" t="s">
        <v>1826</v>
      </c>
      <c r="C344" s="63" t="s">
        <v>1827</v>
      </c>
      <c r="D344" s="63" t="s">
        <v>403</v>
      </c>
      <c r="E344" s="62" t="s">
        <v>1828</v>
      </c>
      <c r="F344" s="62" t="s">
        <v>1826</v>
      </c>
      <c r="G344" s="64" t="str">
        <f t="shared" si="11"/>
        <v>Archivo de Trámite de la Administración Desconcentrada Jurídica de Guanajuato 3</v>
      </c>
      <c r="H344" s="60" t="s">
        <v>120</v>
      </c>
      <c r="I344" s="60"/>
      <c r="J344" s="60"/>
      <c r="K344" s="60"/>
      <c r="L344" s="60"/>
      <c r="N344" s="12" t="str">
        <f t="shared" si="10"/>
        <v>600.29.00.00.00-T</v>
      </c>
    </row>
    <row r="345" spans="1:14" ht="27" x14ac:dyDescent="0.25">
      <c r="A345" s="57">
        <v>334</v>
      </c>
      <c r="B345" s="62" t="s">
        <v>1829</v>
      </c>
      <c r="C345" s="63" t="s">
        <v>1830</v>
      </c>
      <c r="D345" s="63" t="s">
        <v>414</v>
      </c>
      <c r="E345" s="62" t="s">
        <v>1831</v>
      </c>
      <c r="F345" s="62" t="s">
        <v>1829</v>
      </c>
      <c r="G345" s="64" t="str">
        <f t="shared" si="11"/>
        <v>Archivo de Trámite de la Administración Desconcentrada Jurídica de Guerrero 1</v>
      </c>
      <c r="H345" s="60" t="s">
        <v>120</v>
      </c>
      <c r="I345" s="60"/>
      <c r="J345" s="60"/>
      <c r="K345" s="60"/>
      <c r="L345" s="60"/>
      <c r="N345" s="12" t="str">
        <f t="shared" si="10"/>
        <v>600.30.00.00.00-T</v>
      </c>
    </row>
    <row r="346" spans="1:14" ht="27" x14ac:dyDescent="0.25">
      <c r="A346" s="57">
        <v>335</v>
      </c>
      <c r="B346" s="62" t="s">
        <v>1832</v>
      </c>
      <c r="C346" s="63" t="s">
        <v>1833</v>
      </c>
      <c r="D346" s="63" t="s">
        <v>425</v>
      </c>
      <c r="E346" s="62" t="s">
        <v>1834</v>
      </c>
      <c r="F346" s="62" t="s">
        <v>1832</v>
      </c>
      <c r="G346" s="64" t="str">
        <f t="shared" si="11"/>
        <v>Archivo de Trámite de la Administración Desconcentrada Jurídica de Hidalgo 1</v>
      </c>
      <c r="H346" s="60" t="s">
        <v>120</v>
      </c>
      <c r="I346" s="60"/>
      <c r="J346" s="60"/>
      <c r="K346" s="60"/>
      <c r="L346" s="60"/>
      <c r="N346" s="12" t="str">
        <f t="shared" si="10"/>
        <v>600.31.00.00.00-T</v>
      </c>
    </row>
    <row r="347" spans="1:14" ht="27" x14ac:dyDescent="0.25">
      <c r="A347" s="57">
        <v>336</v>
      </c>
      <c r="B347" s="62" t="s">
        <v>1835</v>
      </c>
      <c r="C347" s="63" t="s">
        <v>1836</v>
      </c>
      <c r="D347" s="63" t="s">
        <v>436</v>
      </c>
      <c r="E347" s="62" t="s">
        <v>1837</v>
      </c>
      <c r="F347" s="62" t="s">
        <v>1838</v>
      </c>
      <c r="G347" s="64" t="str">
        <f t="shared" si="11"/>
        <v>Archivo de Trámite de la Administración Desconcentrada Jurídica de Jalisco 1</v>
      </c>
      <c r="H347" s="60" t="s">
        <v>120</v>
      </c>
      <c r="I347" s="60"/>
      <c r="J347" s="60"/>
      <c r="K347" s="60"/>
      <c r="L347" s="60"/>
      <c r="N347" s="12" t="str">
        <f t="shared" si="10"/>
        <v>600.32.00.00.00-T</v>
      </c>
    </row>
    <row r="348" spans="1:14" ht="27" x14ac:dyDescent="0.25">
      <c r="A348" s="57">
        <v>337</v>
      </c>
      <c r="B348" s="62" t="s">
        <v>1839</v>
      </c>
      <c r="C348" s="63" t="s">
        <v>1840</v>
      </c>
      <c r="D348" s="63" t="s">
        <v>447</v>
      </c>
      <c r="E348" s="62" t="s">
        <v>1841</v>
      </c>
      <c r="F348" s="62" t="s">
        <v>1842</v>
      </c>
      <c r="G348" s="64" t="str">
        <f t="shared" si="11"/>
        <v>Archivo de Trámite de la Administración Desconcentrada Jurídica de Jalisco 2</v>
      </c>
      <c r="H348" s="60" t="s">
        <v>120</v>
      </c>
      <c r="I348" s="60"/>
      <c r="J348" s="60"/>
      <c r="K348" s="60"/>
      <c r="L348" s="60"/>
      <c r="N348" s="12" t="str">
        <f t="shared" si="10"/>
        <v>600.35.00.00.00-T</v>
      </c>
    </row>
    <row r="349" spans="1:14" ht="27" x14ac:dyDescent="0.25">
      <c r="A349" s="57">
        <v>338</v>
      </c>
      <c r="B349" s="62" t="s">
        <v>1843</v>
      </c>
      <c r="C349" s="63" t="s">
        <v>1844</v>
      </c>
      <c r="D349" s="63" t="s">
        <v>458</v>
      </c>
      <c r="E349" s="62" t="s">
        <v>1845</v>
      </c>
      <c r="F349" s="62" t="s">
        <v>1846</v>
      </c>
      <c r="G349" s="64" t="str">
        <f t="shared" si="11"/>
        <v>Archivo de Trámite de la Administración Desconcentrada Jurídica de Jalisco 3</v>
      </c>
      <c r="H349" s="60" t="s">
        <v>120</v>
      </c>
      <c r="I349" s="60"/>
      <c r="J349" s="60"/>
      <c r="K349" s="60"/>
      <c r="L349" s="60"/>
      <c r="N349" s="12" t="str">
        <f t="shared" si="10"/>
        <v>600.36.00.00.00-T</v>
      </c>
    </row>
    <row r="350" spans="1:14" ht="27" x14ac:dyDescent="0.25">
      <c r="A350" s="57">
        <v>339</v>
      </c>
      <c r="B350" s="62" t="s">
        <v>1847</v>
      </c>
      <c r="C350" s="63" t="s">
        <v>1848</v>
      </c>
      <c r="D350" s="63" t="s">
        <v>469</v>
      </c>
      <c r="E350" s="62" t="s">
        <v>1849</v>
      </c>
      <c r="F350" s="62" t="s">
        <v>1847</v>
      </c>
      <c r="G350" s="64" t="str">
        <f t="shared" si="11"/>
        <v>Archivo de Trámite de la Administración Desconcentrada Jurídica de México 1</v>
      </c>
      <c r="H350" s="60" t="s">
        <v>120</v>
      </c>
      <c r="I350" s="60"/>
      <c r="J350" s="60"/>
      <c r="K350" s="60"/>
      <c r="L350" s="60"/>
      <c r="N350" s="12" t="str">
        <f t="shared" si="10"/>
        <v>600.37.00.00.00-T</v>
      </c>
    </row>
    <row r="351" spans="1:14" ht="27" x14ac:dyDescent="0.25">
      <c r="A351" s="57">
        <v>340</v>
      </c>
      <c r="B351" s="62" t="s">
        <v>1850</v>
      </c>
      <c r="C351" s="63" t="s">
        <v>1851</v>
      </c>
      <c r="D351" s="63" t="s">
        <v>480</v>
      </c>
      <c r="E351" s="62" t="s">
        <v>1852</v>
      </c>
      <c r="F351" s="62" t="s">
        <v>1850</v>
      </c>
      <c r="G351" s="64" t="str">
        <f t="shared" si="11"/>
        <v>Archivo de Trámite de la Administración Desconcentrada Jurídica de México 2</v>
      </c>
      <c r="H351" s="60" t="s">
        <v>120</v>
      </c>
      <c r="I351" s="60"/>
      <c r="J351" s="60"/>
      <c r="K351" s="60"/>
      <c r="L351" s="60"/>
      <c r="N351" s="12" t="str">
        <f t="shared" si="10"/>
        <v>600.39.00.00.00-T</v>
      </c>
    </row>
    <row r="352" spans="1:14" ht="27" x14ac:dyDescent="0.25">
      <c r="A352" s="57">
        <v>341</v>
      </c>
      <c r="B352" s="62" t="s">
        <v>1853</v>
      </c>
      <c r="C352" s="63" t="s">
        <v>1854</v>
      </c>
      <c r="D352" s="63" t="s">
        <v>492</v>
      </c>
      <c r="E352" s="62" t="s">
        <v>1855</v>
      </c>
      <c r="F352" s="62" t="s">
        <v>1853</v>
      </c>
      <c r="G352" s="64" t="str">
        <f t="shared" si="11"/>
        <v>Archivo de Trámite de la Administración Desconcentrada Jurídica de Michoacán 1</v>
      </c>
      <c r="H352" s="60" t="s">
        <v>120</v>
      </c>
      <c r="I352" s="60"/>
      <c r="J352" s="60"/>
      <c r="K352" s="60"/>
      <c r="L352" s="60"/>
      <c r="N352" s="12" t="str">
        <f t="shared" si="10"/>
        <v>600.40.00.00.00-T</v>
      </c>
    </row>
    <row r="353" spans="1:18" ht="27" x14ac:dyDescent="0.25">
      <c r="A353" s="57">
        <v>342</v>
      </c>
      <c r="B353" s="62" t="s">
        <v>1856</v>
      </c>
      <c r="C353" s="63" t="s">
        <v>1857</v>
      </c>
      <c r="D353" s="63" t="s">
        <v>503</v>
      </c>
      <c r="E353" s="62" t="s">
        <v>1858</v>
      </c>
      <c r="F353" s="62" t="s">
        <v>1856</v>
      </c>
      <c r="G353" s="64" t="str">
        <f t="shared" si="11"/>
        <v>Archivo de Trámite de la Administración Desconcentrada Jurídica de Morelos 1</v>
      </c>
      <c r="H353" s="60" t="s">
        <v>120</v>
      </c>
      <c r="I353" s="60"/>
      <c r="J353" s="60"/>
      <c r="K353" s="60"/>
      <c r="L353" s="60"/>
      <c r="N353" s="12" t="str">
        <f t="shared" si="10"/>
        <v>600.41.00.00.00-T</v>
      </c>
    </row>
    <row r="354" spans="1:18" ht="27" x14ac:dyDescent="0.25">
      <c r="A354" s="57">
        <v>343</v>
      </c>
      <c r="B354" s="62" t="s">
        <v>1859</v>
      </c>
      <c r="C354" s="63" t="s">
        <v>1860</v>
      </c>
      <c r="D354" s="63" t="s">
        <v>514</v>
      </c>
      <c r="E354" s="62" t="s">
        <v>1861</v>
      </c>
      <c r="F354" s="62" t="s">
        <v>1859</v>
      </c>
      <c r="G354" s="64" t="str">
        <f t="shared" si="11"/>
        <v>Archivo de Trámite de la Administración Desconcentrada Jurídica de Nayarit 1</v>
      </c>
      <c r="H354" s="60" t="s">
        <v>120</v>
      </c>
      <c r="I354" s="60"/>
      <c r="J354" s="60"/>
      <c r="K354" s="60"/>
      <c r="L354" s="60"/>
      <c r="N354" s="12" t="str">
        <f t="shared" si="10"/>
        <v>600.42.00.00.00-T</v>
      </c>
    </row>
    <row r="355" spans="1:18" ht="27" x14ac:dyDescent="0.25">
      <c r="A355" s="57">
        <v>344</v>
      </c>
      <c r="B355" s="62" t="s">
        <v>1862</v>
      </c>
      <c r="C355" s="63" t="s">
        <v>1863</v>
      </c>
      <c r="D355" s="63" t="s">
        <v>525</v>
      </c>
      <c r="E355" s="62" t="s">
        <v>1864</v>
      </c>
      <c r="F355" s="62" t="s">
        <v>1862</v>
      </c>
      <c r="G355" s="64" t="str">
        <f t="shared" si="11"/>
        <v>Archivo de Trámite de la Administración Desconcentrada Jurídica de Nuevo León 1</v>
      </c>
      <c r="H355" s="60" t="s">
        <v>120</v>
      </c>
      <c r="I355" s="60"/>
      <c r="J355" s="60"/>
      <c r="K355" s="60"/>
      <c r="L355" s="60"/>
      <c r="N355" s="12" t="str">
        <f t="shared" si="10"/>
        <v>600.43.00.00.00-T</v>
      </c>
    </row>
    <row r="356" spans="1:18" ht="27" x14ac:dyDescent="0.25">
      <c r="A356" s="57">
        <v>345</v>
      </c>
      <c r="B356" s="62" t="s">
        <v>1865</v>
      </c>
      <c r="C356" s="63" t="s">
        <v>1866</v>
      </c>
      <c r="D356" s="63" t="s">
        <v>536</v>
      </c>
      <c r="E356" s="62" t="s">
        <v>1867</v>
      </c>
      <c r="F356" s="62" t="s">
        <v>1865</v>
      </c>
      <c r="G356" s="64" t="str">
        <f t="shared" si="11"/>
        <v>Archivo de Trámite de la Administración Desconcentrada Jurídica de Nuevo León 2</v>
      </c>
      <c r="H356" s="60" t="s">
        <v>120</v>
      </c>
      <c r="I356" s="60"/>
      <c r="J356" s="60"/>
      <c r="K356" s="60"/>
      <c r="L356" s="60"/>
      <c r="N356" s="12" t="str">
        <f t="shared" si="10"/>
        <v>600.44.00.00.00-T</v>
      </c>
    </row>
    <row r="357" spans="1:18" ht="27" x14ac:dyDescent="0.25">
      <c r="A357" s="57">
        <v>346</v>
      </c>
      <c r="B357" s="62" t="s">
        <v>1868</v>
      </c>
      <c r="C357" s="63" t="s">
        <v>1869</v>
      </c>
      <c r="D357" s="63" t="s">
        <v>547</v>
      </c>
      <c r="E357" s="62" t="s">
        <v>1870</v>
      </c>
      <c r="F357" s="62" t="s">
        <v>1868</v>
      </c>
      <c r="G357" s="64" t="str">
        <f t="shared" si="11"/>
        <v>Archivo de Trámite de la Administración Desconcentrada Jurídica de Nuevo León 3</v>
      </c>
      <c r="H357" s="60" t="s">
        <v>120</v>
      </c>
      <c r="I357" s="60"/>
      <c r="J357" s="60"/>
      <c r="K357" s="60"/>
      <c r="L357" s="60"/>
      <c r="N357" s="12" t="str">
        <f t="shared" si="10"/>
        <v>600.45.00.00.00-T</v>
      </c>
    </row>
    <row r="358" spans="1:18" ht="27" x14ac:dyDescent="0.25">
      <c r="A358" s="57">
        <v>347</v>
      </c>
      <c r="B358" s="62" t="s">
        <v>1871</v>
      </c>
      <c r="C358" s="63" t="s">
        <v>1872</v>
      </c>
      <c r="D358" s="63" t="s">
        <v>558</v>
      </c>
      <c r="E358" s="62" t="s">
        <v>1873</v>
      </c>
      <c r="F358" s="62" t="s">
        <v>1871</v>
      </c>
      <c r="G358" s="64" t="str">
        <f t="shared" si="11"/>
        <v>Archivo de Trámite de la Administración Desconcentrada Jurídica de Oaxaca 1</v>
      </c>
      <c r="H358" s="60" t="s">
        <v>120</v>
      </c>
      <c r="I358" s="60"/>
      <c r="J358" s="60"/>
      <c r="K358" s="60"/>
      <c r="L358" s="60"/>
      <c r="N358" s="12" t="str">
        <f t="shared" ref="N358:N421" si="12">CONCATENATE(C360,$M$9)</f>
        <v>600.46.00.00.00-T</v>
      </c>
    </row>
    <row r="359" spans="1:18" ht="27" x14ac:dyDescent="0.25">
      <c r="A359" s="57">
        <v>348</v>
      </c>
      <c r="B359" s="62" t="s">
        <v>1874</v>
      </c>
      <c r="C359" s="63" t="s">
        <v>1875</v>
      </c>
      <c r="D359" s="63" t="s">
        <v>569</v>
      </c>
      <c r="E359" s="62" t="s">
        <v>1876</v>
      </c>
      <c r="F359" s="62" t="s">
        <v>1874</v>
      </c>
      <c r="G359" s="64" t="str">
        <f t="shared" si="11"/>
        <v>Archivo de Trámite de la Administración Desconcentrada Jurídica de Puebla 1</v>
      </c>
      <c r="H359" s="60" t="s">
        <v>120</v>
      </c>
      <c r="I359" s="60"/>
      <c r="J359" s="60"/>
      <c r="K359" s="60"/>
      <c r="L359" s="60"/>
      <c r="N359" s="12" t="str">
        <f t="shared" si="12"/>
        <v>600.47.00.00.00-T</v>
      </c>
    </row>
    <row r="360" spans="1:18" ht="27" x14ac:dyDescent="0.25">
      <c r="A360" s="57">
        <v>349</v>
      </c>
      <c r="B360" s="62" t="s">
        <v>1877</v>
      </c>
      <c r="C360" s="63" t="s">
        <v>1878</v>
      </c>
      <c r="D360" s="63" t="s">
        <v>580</v>
      </c>
      <c r="E360" s="62" t="s">
        <v>1879</v>
      </c>
      <c r="F360" s="62" t="s">
        <v>1877</v>
      </c>
      <c r="G360" s="64" t="str">
        <f t="shared" si="11"/>
        <v>Archivo de Trámite de la Administración Desconcentrada Jurídica de Puebla 2</v>
      </c>
      <c r="H360" s="60" t="s">
        <v>120</v>
      </c>
      <c r="I360" s="60"/>
      <c r="J360" s="60"/>
      <c r="K360" s="60"/>
      <c r="L360" s="60"/>
      <c r="N360" s="12" t="str">
        <f t="shared" si="12"/>
        <v>600.49.00.00.00-T</v>
      </c>
    </row>
    <row r="361" spans="1:18" ht="27" x14ac:dyDescent="0.25">
      <c r="A361" s="57">
        <v>350</v>
      </c>
      <c r="B361" s="62" t="s">
        <v>1880</v>
      </c>
      <c r="C361" s="63" t="s">
        <v>1881</v>
      </c>
      <c r="D361" s="63" t="s">
        <v>591</v>
      </c>
      <c r="E361" s="62" t="s">
        <v>1882</v>
      </c>
      <c r="F361" s="62" t="s">
        <v>1880</v>
      </c>
      <c r="G361" s="64" t="str">
        <f t="shared" si="11"/>
        <v>Archivo de Trámite de la Administración Desconcentrada Jurídica de Querétaro 1</v>
      </c>
      <c r="H361" s="60" t="s">
        <v>120</v>
      </c>
      <c r="I361" s="60"/>
      <c r="J361" s="60"/>
      <c r="K361" s="60"/>
      <c r="L361" s="60"/>
      <c r="N361" s="12" t="str">
        <f t="shared" si="12"/>
        <v>600.50.00.00.00-T</v>
      </c>
    </row>
    <row r="362" spans="1:18" ht="27" x14ac:dyDescent="0.25">
      <c r="A362" s="57">
        <v>351</v>
      </c>
      <c r="B362" s="62" t="s">
        <v>1883</v>
      </c>
      <c r="C362" s="63" t="s">
        <v>1884</v>
      </c>
      <c r="D362" s="63" t="s">
        <v>602</v>
      </c>
      <c r="E362" s="62" t="s">
        <v>1885</v>
      </c>
      <c r="F362" s="62" t="s">
        <v>1883</v>
      </c>
      <c r="G362" s="64" t="str">
        <f t="shared" si="11"/>
        <v>Archivo de Trámite de la Administración Desconcentrada Jurídica de Quintana Roo 2</v>
      </c>
      <c r="H362" s="60" t="s">
        <v>120</v>
      </c>
      <c r="I362" s="60"/>
      <c r="J362" s="60"/>
      <c r="K362" s="60"/>
      <c r="L362" s="60"/>
      <c r="N362" s="12" t="str">
        <f t="shared" si="12"/>
        <v>600.51.00.00.00-T</v>
      </c>
    </row>
    <row r="363" spans="1:18" ht="27" x14ac:dyDescent="0.25">
      <c r="A363" s="57">
        <v>352</v>
      </c>
      <c r="B363" s="62" t="s">
        <v>1886</v>
      </c>
      <c r="C363" s="63" t="s">
        <v>1887</v>
      </c>
      <c r="D363" s="63" t="s">
        <v>613</v>
      </c>
      <c r="E363" s="62" t="s">
        <v>1888</v>
      </c>
      <c r="F363" s="62" t="s">
        <v>1886</v>
      </c>
      <c r="G363" s="64" t="str">
        <f t="shared" si="11"/>
        <v>Archivo de Trámite de la Administración Desconcentrada Jurídica de San Luis Potosí 1</v>
      </c>
      <c r="H363" s="60" t="s">
        <v>120</v>
      </c>
      <c r="I363" s="60"/>
      <c r="J363" s="60"/>
      <c r="K363" s="60"/>
      <c r="L363" s="60"/>
      <c r="N363" s="12" t="str">
        <f t="shared" si="12"/>
        <v>600.52.00.00.00-T</v>
      </c>
    </row>
    <row r="364" spans="1:18" ht="27" x14ac:dyDescent="0.25">
      <c r="A364" s="57">
        <v>353</v>
      </c>
      <c r="B364" s="62" t="s">
        <v>1889</v>
      </c>
      <c r="C364" s="63" t="s">
        <v>1890</v>
      </c>
      <c r="D364" s="63" t="s">
        <v>624</v>
      </c>
      <c r="E364" s="62" t="s">
        <v>1891</v>
      </c>
      <c r="F364" s="62" t="s">
        <v>1889</v>
      </c>
      <c r="G364" s="64" t="str">
        <f t="shared" si="11"/>
        <v>Archivo de Trámite de la Administración Desconcentrada Jurídica de Sinaloa 1</v>
      </c>
      <c r="H364" s="60" t="s">
        <v>120</v>
      </c>
      <c r="I364" s="60"/>
      <c r="J364" s="60"/>
      <c r="K364" s="60"/>
      <c r="L364" s="60"/>
      <c r="N364" s="12" t="str">
        <f t="shared" si="12"/>
        <v>600.54.00.00.00-T</v>
      </c>
    </row>
    <row r="365" spans="1:18" s="60" customFormat="1" ht="27" x14ac:dyDescent="0.25">
      <c r="A365" s="57">
        <v>354</v>
      </c>
      <c r="B365" s="62" t="s">
        <v>1892</v>
      </c>
      <c r="C365" s="63" t="s">
        <v>1893</v>
      </c>
      <c r="D365" s="63" t="s">
        <v>635</v>
      </c>
      <c r="E365" s="62" t="s">
        <v>1894</v>
      </c>
      <c r="F365" s="62" t="s">
        <v>1892</v>
      </c>
      <c r="G365" s="64" t="str">
        <f t="shared" si="11"/>
        <v>Archivo de Trámite de la Administración Desconcentrada Jurídica de Sinaloa 2</v>
      </c>
      <c r="H365" s="60" t="s">
        <v>120</v>
      </c>
      <c r="N365" s="12" t="str">
        <f t="shared" si="12"/>
        <v>600.55.00.00.00-T</v>
      </c>
      <c r="R365" s="12"/>
    </row>
    <row r="366" spans="1:18" ht="27" x14ac:dyDescent="0.25">
      <c r="A366" s="57">
        <v>355</v>
      </c>
      <c r="B366" s="62" t="s">
        <v>1895</v>
      </c>
      <c r="C366" s="63" t="s">
        <v>1896</v>
      </c>
      <c r="D366" s="63" t="s">
        <v>647</v>
      </c>
      <c r="E366" s="62" t="s">
        <v>1897</v>
      </c>
      <c r="F366" s="62" t="s">
        <v>1895</v>
      </c>
      <c r="G366" s="64" t="str">
        <f t="shared" si="11"/>
        <v>Archivo de Trámite de la Administración Desconcentrada Jurídica de Sonora 1</v>
      </c>
      <c r="H366" s="60" t="s">
        <v>120</v>
      </c>
      <c r="I366" s="60"/>
      <c r="J366" s="60"/>
      <c r="K366" s="60"/>
      <c r="L366" s="60"/>
      <c r="N366" s="12" t="str">
        <f t="shared" si="12"/>
        <v>600.56.00.00.00-T</v>
      </c>
    </row>
    <row r="367" spans="1:18" ht="27" x14ac:dyDescent="0.25">
      <c r="A367" s="57">
        <v>356</v>
      </c>
      <c r="B367" s="62" t="s">
        <v>1898</v>
      </c>
      <c r="C367" s="63" t="s">
        <v>1899</v>
      </c>
      <c r="D367" s="63" t="s">
        <v>658</v>
      </c>
      <c r="E367" s="62" t="s">
        <v>1900</v>
      </c>
      <c r="F367" s="62" t="s">
        <v>1898</v>
      </c>
      <c r="G367" s="64" t="str">
        <f t="shared" si="11"/>
        <v>Archivo de Trámite de la Administración Desconcentrada Jurídica de Sonora 2</v>
      </c>
      <c r="H367" s="60" t="s">
        <v>120</v>
      </c>
      <c r="I367" s="60"/>
      <c r="J367" s="60"/>
      <c r="K367" s="60"/>
      <c r="L367" s="60"/>
      <c r="N367" s="12" t="str">
        <f t="shared" si="12"/>
        <v>600.57.00.00.00-T</v>
      </c>
      <c r="R367" s="60"/>
    </row>
    <row r="368" spans="1:18" ht="27" x14ac:dyDescent="0.25">
      <c r="A368" s="57">
        <v>357</v>
      </c>
      <c r="B368" s="62" t="s">
        <v>1901</v>
      </c>
      <c r="C368" s="63" t="s">
        <v>1902</v>
      </c>
      <c r="D368" s="63" t="s">
        <v>669</v>
      </c>
      <c r="E368" s="62" t="s">
        <v>1903</v>
      </c>
      <c r="F368" s="62" t="s">
        <v>1901</v>
      </c>
      <c r="G368" s="64" t="str">
        <f t="shared" si="11"/>
        <v>Archivo de Trámite de la Administración Desconcentrada Jurídica de Sonora 3</v>
      </c>
      <c r="H368" s="60" t="s">
        <v>120</v>
      </c>
      <c r="I368" s="60"/>
      <c r="J368" s="60"/>
      <c r="K368" s="60"/>
      <c r="L368" s="60"/>
      <c r="N368" s="12" t="str">
        <f t="shared" si="12"/>
        <v>600.58.00.00.00-T</v>
      </c>
    </row>
    <row r="369" spans="1:18" ht="27" x14ac:dyDescent="0.25">
      <c r="A369" s="57">
        <v>358</v>
      </c>
      <c r="B369" s="62" t="s">
        <v>1904</v>
      </c>
      <c r="C369" s="63" t="s">
        <v>1905</v>
      </c>
      <c r="D369" s="63" t="s">
        <v>680</v>
      </c>
      <c r="E369" s="62" t="s">
        <v>1906</v>
      </c>
      <c r="F369" s="62" t="s">
        <v>1904</v>
      </c>
      <c r="G369" s="64" t="str">
        <f t="shared" si="11"/>
        <v>Archivo de Trámite de la Administración Desconcentrada Jurídica de Tabasco 1</v>
      </c>
      <c r="H369" s="60" t="s">
        <v>120</v>
      </c>
      <c r="I369" s="60"/>
      <c r="J369" s="60"/>
      <c r="K369" s="60"/>
      <c r="L369" s="60"/>
      <c r="N369" s="12" t="str">
        <f t="shared" si="12"/>
        <v>600.60.00.00.00-T</v>
      </c>
    </row>
    <row r="370" spans="1:18" ht="27" x14ac:dyDescent="0.25">
      <c r="A370" s="57">
        <v>359</v>
      </c>
      <c r="B370" s="62" t="s">
        <v>1907</v>
      </c>
      <c r="C370" s="63" t="s">
        <v>1908</v>
      </c>
      <c r="D370" s="63" t="s">
        <v>691</v>
      </c>
      <c r="E370" s="62" t="s">
        <v>1909</v>
      </c>
      <c r="F370" s="62" t="s">
        <v>1907</v>
      </c>
      <c r="G370" s="64" t="str">
        <f t="shared" si="11"/>
        <v>Archivo de Trámite de la Administración Desconcentrada Jurídica de Tamaulipas 1</v>
      </c>
      <c r="H370" s="60" t="s">
        <v>120</v>
      </c>
      <c r="I370" s="60"/>
      <c r="J370" s="60"/>
      <c r="K370" s="60"/>
      <c r="L370" s="60"/>
      <c r="N370" s="12" t="str">
        <f t="shared" si="12"/>
        <v>600.61.00.00.00-T</v>
      </c>
    </row>
    <row r="371" spans="1:18" s="60" customFormat="1" ht="27" x14ac:dyDescent="0.25">
      <c r="A371" s="57">
        <v>360</v>
      </c>
      <c r="B371" s="62" t="s">
        <v>1910</v>
      </c>
      <c r="C371" s="63" t="s">
        <v>1911</v>
      </c>
      <c r="D371" s="63" t="s">
        <v>702</v>
      </c>
      <c r="E371" s="62" t="s">
        <v>1912</v>
      </c>
      <c r="F371" s="62" t="s">
        <v>1910</v>
      </c>
      <c r="G371" s="64" t="str">
        <f t="shared" si="11"/>
        <v>Archivo de Trámite de la Administración Desconcentrada Jurídica de Tamaulipas 3</v>
      </c>
      <c r="H371" s="60" t="s">
        <v>120</v>
      </c>
      <c r="N371" s="12" t="str">
        <f t="shared" si="12"/>
        <v>600.62.00.00.00-T</v>
      </c>
      <c r="R371" s="12"/>
    </row>
    <row r="372" spans="1:18" ht="27" x14ac:dyDescent="0.25">
      <c r="A372" s="57">
        <v>361</v>
      </c>
      <c r="B372" s="62" t="s">
        <v>1913</v>
      </c>
      <c r="C372" s="63" t="s">
        <v>1914</v>
      </c>
      <c r="D372" s="63" t="s">
        <v>713</v>
      </c>
      <c r="E372" s="62" t="s">
        <v>1915</v>
      </c>
      <c r="F372" s="62" t="s">
        <v>1913</v>
      </c>
      <c r="G372" s="64" t="str">
        <f t="shared" si="11"/>
        <v>Archivo de Trámite de la Administración Desconcentrada Jurídica de Tamaulipas 4</v>
      </c>
      <c r="H372" s="60" t="s">
        <v>120</v>
      </c>
      <c r="I372" s="60"/>
      <c r="J372" s="60"/>
      <c r="K372" s="60"/>
      <c r="L372" s="60"/>
      <c r="N372" s="12" t="str">
        <f t="shared" si="12"/>
        <v>600.63.00.00.00-T</v>
      </c>
    </row>
    <row r="373" spans="1:18" ht="27" x14ac:dyDescent="0.25">
      <c r="A373" s="57">
        <v>362</v>
      </c>
      <c r="B373" s="62" t="s">
        <v>1916</v>
      </c>
      <c r="C373" s="63" t="s">
        <v>1917</v>
      </c>
      <c r="D373" s="63" t="s">
        <v>724</v>
      </c>
      <c r="E373" s="62" t="s">
        <v>1918</v>
      </c>
      <c r="F373" s="62" t="s">
        <v>1916</v>
      </c>
      <c r="G373" s="64" t="str">
        <f t="shared" si="11"/>
        <v>Archivo de Trámite de la Administración Desconcentrada Jurídica de Tamaulipas 5</v>
      </c>
      <c r="H373" s="60" t="s">
        <v>120</v>
      </c>
      <c r="I373" s="60"/>
      <c r="J373" s="60"/>
      <c r="K373" s="60"/>
      <c r="L373" s="60"/>
      <c r="N373" s="12" t="str">
        <f t="shared" si="12"/>
        <v>600.64.00.00.00-T</v>
      </c>
      <c r="R373" s="60"/>
    </row>
    <row r="374" spans="1:18" ht="27" x14ac:dyDescent="0.25">
      <c r="A374" s="57">
        <v>363</v>
      </c>
      <c r="B374" s="62" t="s">
        <v>1919</v>
      </c>
      <c r="C374" s="63" t="s">
        <v>1920</v>
      </c>
      <c r="D374" s="63" t="s">
        <v>735</v>
      </c>
      <c r="E374" s="62" t="s">
        <v>1921</v>
      </c>
      <c r="F374" s="62" t="s">
        <v>1919</v>
      </c>
      <c r="G374" s="64" t="str">
        <f t="shared" si="11"/>
        <v>Archivo de Trámite de la Administración Desconcentrada Jurídica de Tlaxcala 1</v>
      </c>
      <c r="H374" s="60" t="s">
        <v>120</v>
      </c>
      <c r="I374" s="60"/>
      <c r="J374" s="60"/>
      <c r="K374" s="60"/>
      <c r="L374" s="60"/>
      <c r="N374" s="12" t="str">
        <f t="shared" si="12"/>
        <v>600.65.00.00.00-T</v>
      </c>
    </row>
    <row r="375" spans="1:18" ht="27" x14ac:dyDescent="0.25">
      <c r="A375" s="57">
        <v>364</v>
      </c>
      <c r="B375" s="62" t="s">
        <v>1922</v>
      </c>
      <c r="C375" s="63" t="s">
        <v>1923</v>
      </c>
      <c r="D375" s="63" t="s">
        <v>747</v>
      </c>
      <c r="E375" s="62" t="s">
        <v>1924</v>
      </c>
      <c r="F375" s="62" t="s">
        <v>1922</v>
      </c>
      <c r="G375" s="64" t="str">
        <f t="shared" si="11"/>
        <v>Archivo de Trámite de la Administración Desconcentrada Jurídica de Veracruz 1</v>
      </c>
      <c r="H375" s="60" t="s">
        <v>120</v>
      </c>
      <c r="I375" s="60"/>
      <c r="J375" s="60"/>
      <c r="K375" s="60"/>
      <c r="L375" s="60"/>
      <c r="N375" s="12" t="str">
        <f t="shared" si="12"/>
        <v>600.67.00.00.00-T</v>
      </c>
    </row>
    <row r="376" spans="1:18" ht="27" x14ac:dyDescent="0.25">
      <c r="A376" s="57">
        <v>365</v>
      </c>
      <c r="B376" s="62" t="s">
        <v>1925</v>
      </c>
      <c r="C376" s="63" t="s">
        <v>1926</v>
      </c>
      <c r="D376" s="63" t="s">
        <v>758</v>
      </c>
      <c r="E376" s="62" t="s">
        <v>1927</v>
      </c>
      <c r="F376" s="62" t="s">
        <v>1925</v>
      </c>
      <c r="G376" s="64" t="str">
        <f t="shared" si="11"/>
        <v>Archivo de Trámite de la Administración Desconcentrada Jurídica de Veracruz 2</v>
      </c>
      <c r="H376" s="60" t="s">
        <v>120</v>
      </c>
      <c r="I376" s="60"/>
      <c r="J376" s="60"/>
      <c r="K376" s="60"/>
      <c r="L376" s="60"/>
      <c r="N376" s="12" t="str">
        <f t="shared" si="12"/>
        <v>600.69.00.00.00-T</v>
      </c>
    </row>
    <row r="377" spans="1:18" ht="27" x14ac:dyDescent="0.25">
      <c r="A377" s="57">
        <v>366</v>
      </c>
      <c r="B377" s="62" t="s">
        <v>1928</v>
      </c>
      <c r="C377" s="63" t="s">
        <v>1929</v>
      </c>
      <c r="D377" s="63" t="s">
        <v>769</v>
      </c>
      <c r="E377" s="62" t="s">
        <v>1930</v>
      </c>
      <c r="F377" s="62" t="s">
        <v>1928</v>
      </c>
      <c r="G377" s="64" t="str">
        <f t="shared" si="11"/>
        <v>Archivo de Trámite de la Administración Desconcentrada Jurídica de Veracruz 4</v>
      </c>
      <c r="H377" s="60" t="s">
        <v>120</v>
      </c>
      <c r="I377" s="60"/>
      <c r="J377" s="60"/>
      <c r="K377" s="60"/>
      <c r="L377" s="60"/>
      <c r="N377" s="12" t="str">
        <f t="shared" si="12"/>
        <v>600.70.00.00.00-T</v>
      </c>
    </row>
    <row r="378" spans="1:18" ht="27" x14ac:dyDescent="0.25">
      <c r="A378" s="57">
        <v>367</v>
      </c>
      <c r="B378" s="62" t="s">
        <v>1931</v>
      </c>
      <c r="C378" s="63" t="s">
        <v>1932</v>
      </c>
      <c r="D378" s="63" t="s">
        <v>781</v>
      </c>
      <c r="E378" s="62" t="s">
        <v>1933</v>
      </c>
      <c r="F378" s="62" t="s">
        <v>1931</v>
      </c>
      <c r="G378" s="64" t="str">
        <f t="shared" si="11"/>
        <v>Archivo de Trámite de la Administración Desconcentrada Jurídica de Yucatán 1</v>
      </c>
      <c r="H378" s="60" t="s">
        <v>120</v>
      </c>
      <c r="I378" s="60"/>
      <c r="J378" s="60"/>
      <c r="K378" s="60"/>
      <c r="L378" s="60"/>
      <c r="N378" s="12" t="str">
        <f t="shared" si="12"/>
        <v>600.71.00.00.00-T</v>
      </c>
    </row>
    <row r="379" spans="1:18" ht="27" x14ac:dyDescent="0.25">
      <c r="A379" s="57">
        <v>368</v>
      </c>
      <c r="B379" s="62" t="s">
        <v>1934</v>
      </c>
      <c r="C379" s="63" t="s">
        <v>1935</v>
      </c>
      <c r="D379" s="63" t="s">
        <v>793</v>
      </c>
      <c r="E379" s="62" t="s">
        <v>1936</v>
      </c>
      <c r="F379" s="62" t="s">
        <v>1934</v>
      </c>
      <c r="G379" s="64" t="str">
        <f t="shared" si="11"/>
        <v>Archivo de Trámite de la Administración Desconcentrada Jurídica de Zacatecas 1</v>
      </c>
      <c r="H379" s="60" t="s">
        <v>120</v>
      </c>
      <c r="I379" s="60"/>
      <c r="J379" s="60"/>
      <c r="K379" s="60"/>
      <c r="L379" s="60"/>
      <c r="N379" s="12" t="str">
        <f t="shared" si="12"/>
        <v>600.72.00.00.00-T</v>
      </c>
    </row>
    <row r="380" spans="1:18" ht="40.5" x14ac:dyDescent="0.25">
      <c r="A380" s="57">
        <v>369</v>
      </c>
      <c r="B380" s="62" t="s">
        <v>1937</v>
      </c>
      <c r="C380" s="63" t="s">
        <v>1938</v>
      </c>
      <c r="D380" s="63" t="s">
        <v>804</v>
      </c>
      <c r="E380" s="62" t="s">
        <v>1939</v>
      </c>
      <c r="F380" s="62" t="s">
        <v>1937</v>
      </c>
      <c r="G380" s="64" t="str">
        <f t="shared" si="11"/>
        <v>Archivo de Trámite de la Administración Desconcentrada Jurídica del Distrito Federal 1</v>
      </c>
      <c r="H380" s="60" t="s">
        <v>120</v>
      </c>
      <c r="I380" s="60"/>
      <c r="J380" s="60"/>
      <c r="K380" s="60"/>
      <c r="L380" s="60"/>
      <c r="N380" s="12" t="str">
        <f t="shared" si="12"/>
        <v>600.73.00.00.00-T</v>
      </c>
    </row>
    <row r="381" spans="1:18" ht="40.5" x14ac:dyDescent="0.25">
      <c r="A381" s="57">
        <v>370</v>
      </c>
      <c r="B381" s="62" t="s">
        <v>1940</v>
      </c>
      <c r="C381" s="63" t="s">
        <v>1941</v>
      </c>
      <c r="D381" s="63" t="s">
        <v>815</v>
      </c>
      <c r="E381" s="62" t="s">
        <v>1942</v>
      </c>
      <c r="F381" s="62" t="s">
        <v>1940</v>
      </c>
      <c r="G381" s="64" t="str">
        <f t="shared" si="11"/>
        <v>Archivo de Trámite de la Administración Desconcentrada Jurídica del Distrito Federal 2</v>
      </c>
      <c r="H381" s="60" t="s">
        <v>120</v>
      </c>
      <c r="I381" s="60"/>
      <c r="J381" s="60"/>
      <c r="K381" s="60"/>
      <c r="L381" s="60"/>
      <c r="N381" s="12" t="str">
        <f t="shared" si="12"/>
        <v>600.74.00.00.00-T</v>
      </c>
    </row>
    <row r="382" spans="1:18" ht="40.5" x14ac:dyDescent="0.25">
      <c r="A382" s="57">
        <v>371</v>
      </c>
      <c r="B382" s="62" t="s">
        <v>1943</v>
      </c>
      <c r="C382" s="63" t="s">
        <v>1944</v>
      </c>
      <c r="D382" s="63" t="s">
        <v>826</v>
      </c>
      <c r="E382" s="62" t="s">
        <v>1945</v>
      </c>
      <c r="F382" s="62" t="s">
        <v>1943</v>
      </c>
      <c r="G382" s="64" t="str">
        <f t="shared" si="11"/>
        <v>Archivo de Trámite de la Administración Desconcentrada Jurídica del Distrito Federal 3</v>
      </c>
      <c r="H382" s="60" t="s">
        <v>114</v>
      </c>
      <c r="I382" s="60"/>
      <c r="J382" s="60"/>
      <c r="K382" s="60"/>
      <c r="L382" s="60"/>
      <c r="N382" s="12" t="str">
        <f t="shared" si="12"/>
        <v>104.00.00.00.00-T</v>
      </c>
    </row>
    <row r="383" spans="1:18" ht="40.5" x14ac:dyDescent="0.25">
      <c r="A383" s="57">
        <v>372</v>
      </c>
      <c r="B383" s="62" t="s">
        <v>1946</v>
      </c>
      <c r="C383" s="63" t="s">
        <v>1947</v>
      </c>
      <c r="D383" s="63" t="s">
        <v>836</v>
      </c>
      <c r="E383" s="62" t="s">
        <v>1948</v>
      </c>
      <c r="F383" s="62" t="s">
        <v>1946</v>
      </c>
      <c r="G383" s="64" t="str">
        <f t="shared" si="11"/>
        <v>Archivo de Trámite de la Administración Desconcentrada Jurídica del Distrito Federal 4</v>
      </c>
      <c r="H383" s="60" t="s">
        <v>114</v>
      </c>
      <c r="I383" s="60"/>
      <c r="J383" s="60"/>
      <c r="K383" s="60"/>
      <c r="L383" s="60"/>
      <c r="N383" s="12" t="str">
        <f t="shared" si="12"/>
        <v>104.01.00.00.00-T</v>
      </c>
    </row>
    <row r="384" spans="1:18" ht="27" x14ac:dyDescent="0.25">
      <c r="A384" s="57">
        <v>373</v>
      </c>
      <c r="B384" s="69" t="s">
        <v>1949</v>
      </c>
      <c r="C384" s="70" t="s">
        <v>1950</v>
      </c>
      <c r="D384" s="70" t="s">
        <v>134</v>
      </c>
      <c r="E384" s="69" t="s">
        <v>1951</v>
      </c>
      <c r="F384" s="69" t="s">
        <v>1949</v>
      </c>
      <c r="G384" s="64" t="str">
        <f t="shared" si="11"/>
        <v>Archivo de Trámite de la Administración General de Planeación</v>
      </c>
      <c r="H384" s="60" t="s">
        <v>114</v>
      </c>
      <c r="I384" s="60"/>
      <c r="J384" s="60"/>
      <c r="K384" s="60"/>
      <c r="L384" s="60"/>
      <c r="N384" s="12" t="str">
        <f t="shared" si="12"/>
        <v>104.02.00.00.00-T</v>
      </c>
    </row>
    <row r="385" spans="1:18" ht="27" x14ac:dyDescent="0.25">
      <c r="A385" s="57">
        <v>374</v>
      </c>
      <c r="B385" s="62" t="s">
        <v>1952</v>
      </c>
      <c r="C385" s="63" t="s">
        <v>1953</v>
      </c>
      <c r="D385" s="63" t="s">
        <v>152</v>
      </c>
      <c r="E385" s="62" t="s">
        <v>1954</v>
      </c>
      <c r="F385" s="62" t="s">
        <v>1952</v>
      </c>
      <c r="G385" s="64" t="str">
        <f t="shared" si="11"/>
        <v>Archivo de Trámite de la Administración Central de Planeación Análisis e Información</v>
      </c>
      <c r="H385" s="60" t="s">
        <v>114</v>
      </c>
      <c r="I385" s="60"/>
      <c r="J385" s="60"/>
      <c r="K385" s="60"/>
      <c r="L385" s="60"/>
      <c r="N385" s="12" t="str">
        <f t="shared" si="12"/>
        <v>104.03.00.00.00-T</v>
      </c>
    </row>
    <row r="386" spans="1:18" ht="40.5" x14ac:dyDescent="0.25">
      <c r="A386" s="57">
        <v>375</v>
      </c>
      <c r="B386" s="62" t="s">
        <v>1955</v>
      </c>
      <c r="C386" s="63" t="s">
        <v>1956</v>
      </c>
      <c r="D386" s="63" t="s">
        <v>166</v>
      </c>
      <c r="E386" s="62" t="s">
        <v>1957</v>
      </c>
      <c r="F386" s="62" t="s">
        <v>1955</v>
      </c>
      <c r="G386" s="64" t="str">
        <f t="shared" si="11"/>
        <v>Archivo de Trámite de la Administración Central de Proyectos y Vinculación Institucional</v>
      </c>
      <c r="H386" s="60" t="s">
        <v>114</v>
      </c>
      <c r="I386" s="60"/>
      <c r="J386" s="60"/>
      <c r="K386" s="60"/>
      <c r="L386" s="60"/>
      <c r="N386" s="12" t="str">
        <f t="shared" si="12"/>
        <v>104.04.00.00.00-T</v>
      </c>
    </row>
    <row r="387" spans="1:18" ht="27" x14ac:dyDescent="0.25">
      <c r="A387" s="57">
        <v>376</v>
      </c>
      <c r="B387" s="62" t="s">
        <v>1958</v>
      </c>
      <c r="C387" s="63" t="s">
        <v>1959</v>
      </c>
      <c r="D387" s="63" t="s">
        <v>180</v>
      </c>
      <c r="E387" s="62" t="s">
        <v>1960</v>
      </c>
      <c r="F387" s="62" t="s">
        <v>1958</v>
      </c>
      <c r="G387" s="64" t="str">
        <f t="shared" si="11"/>
        <v>Archivo de Trámite de la Administración Central de Estudios Tributarios y Aduaneros</v>
      </c>
      <c r="H387" s="12" t="s">
        <v>114</v>
      </c>
      <c r="N387" s="12" t="str">
        <f t="shared" si="12"/>
        <v>104.05.00.00.00-T</v>
      </c>
    </row>
    <row r="388" spans="1:18" s="72" customFormat="1" ht="27" x14ac:dyDescent="0.25">
      <c r="A388" s="57">
        <v>377</v>
      </c>
      <c r="B388" s="62" t="s">
        <v>1961</v>
      </c>
      <c r="C388" s="63" t="s">
        <v>1962</v>
      </c>
      <c r="D388" s="63" t="s">
        <v>194</v>
      </c>
      <c r="E388" s="62" t="s">
        <v>1963</v>
      </c>
      <c r="F388" s="62" t="s">
        <v>1961</v>
      </c>
      <c r="G388" s="64" t="str">
        <f t="shared" si="11"/>
        <v>Archivo de Trámite de la Administración Central de Modelos de Riesgo</v>
      </c>
      <c r="H388" s="12" t="s">
        <v>118</v>
      </c>
      <c r="I388" s="12"/>
      <c r="J388" s="12"/>
      <c r="K388" s="12"/>
      <c r="L388" s="12"/>
      <c r="N388" s="12" t="str">
        <f t="shared" si="12"/>
        <v>400.01.00.00.00-T</v>
      </c>
      <c r="R388" s="12"/>
    </row>
    <row r="389" spans="1:18" ht="40.5" x14ac:dyDescent="0.25">
      <c r="A389" s="57">
        <v>378</v>
      </c>
      <c r="B389" s="62" t="s">
        <v>1964</v>
      </c>
      <c r="C389" s="63" t="s">
        <v>1965</v>
      </c>
      <c r="D389" s="63" t="s">
        <v>208</v>
      </c>
      <c r="E389" s="62" t="s">
        <v>1966</v>
      </c>
      <c r="F389" s="62" t="s">
        <v>1964</v>
      </c>
      <c r="G389" s="64" t="str">
        <f t="shared" si="11"/>
        <v>Archivo de Trámite de la Administración Central de Modelos de Integración de Información</v>
      </c>
      <c r="H389" s="12" t="s">
        <v>118</v>
      </c>
      <c r="N389" s="12" t="str">
        <f t="shared" si="12"/>
        <v>400.02.00.00.00-T</v>
      </c>
    </row>
    <row r="390" spans="1:18" ht="27" x14ac:dyDescent="0.25">
      <c r="A390" s="57">
        <v>379</v>
      </c>
      <c r="B390" s="62" t="s">
        <v>1967</v>
      </c>
      <c r="C390" s="63" t="s">
        <v>1968</v>
      </c>
      <c r="D390" s="63" t="s">
        <v>138</v>
      </c>
      <c r="E390" s="62" t="s">
        <v>1969</v>
      </c>
      <c r="F390" s="62" t="s">
        <v>1967</v>
      </c>
      <c r="G390" s="64" t="str">
        <f t="shared" si="11"/>
        <v>Archivo de Trámite de la Administración Central de Declaraciones y Pagos</v>
      </c>
      <c r="H390" s="12" t="s">
        <v>118</v>
      </c>
      <c r="N390" s="12" t="str">
        <f t="shared" si="12"/>
        <v>400.03.00.00.00-T</v>
      </c>
      <c r="R390" s="72"/>
    </row>
    <row r="391" spans="1:18" ht="40.5" x14ac:dyDescent="0.25">
      <c r="A391" s="57">
        <v>380</v>
      </c>
      <c r="B391" s="62" t="s">
        <v>1970</v>
      </c>
      <c r="C391" s="63" t="s">
        <v>1971</v>
      </c>
      <c r="D391" s="63" t="s">
        <v>155</v>
      </c>
      <c r="E391" s="62" t="s">
        <v>1972</v>
      </c>
      <c r="F391" s="62" t="s">
        <v>1970</v>
      </c>
      <c r="G391" s="64" t="str">
        <f t="shared" si="11"/>
        <v>Archivo de Trámite de la Administración Central de Promoción y Vigilancia del Cumplimiento</v>
      </c>
      <c r="H391" s="12" t="s">
        <v>118</v>
      </c>
      <c r="N391" s="12" t="str">
        <f t="shared" si="12"/>
        <v>400.07.00.00.00-T</v>
      </c>
    </row>
    <row r="392" spans="1:18" ht="27" x14ac:dyDescent="0.25">
      <c r="A392" s="57">
        <v>381</v>
      </c>
      <c r="B392" s="62" t="s">
        <v>1973</v>
      </c>
      <c r="C392" s="63" t="s">
        <v>1974</v>
      </c>
      <c r="D392" s="63" t="s">
        <v>169</v>
      </c>
      <c r="E392" s="62" t="s">
        <v>1975</v>
      </c>
      <c r="F392" s="62" t="s">
        <v>1976</v>
      </c>
      <c r="G392" s="64" t="str">
        <f t="shared" si="11"/>
        <v>Archivo de Trámite de la Administración Central de Notificación</v>
      </c>
      <c r="H392" s="12" t="s">
        <v>118</v>
      </c>
      <c r="N392" s="12" t="str">
        <f t="shared" si="12"/>
        <v>400.08.00.00.00-T</v>
      </c>
    </row>
    <row r="393" spans="1:18" ht="40.5" x14ac:dyDescent="0.25">
      <c r="A393" s="57">
        <v>382</v>
      </c>
      <c r="B393" s="62" t="s">
        <v>1977</v>
      </c>
      <c r="C393" s="63" t="s">
        <v>1978</v>
      </c>
      <c r="D393" s="63" t="s">
        <v>183</v>
      </c>
      <c r="E393" s="62" t="s">
        <v>1979</v>
      </c>
      <c r="F393" s="62" t="s">
        <v>1977</v>
      </c>
      <c r="G393" s="64" t="str">
        <f t="shared" si="11"/>
        <v>Archivo de Trámite de la Administración Central de Programas Operativos con Entidades Federativas</v>
      </c>
      <c r="H393" s="12" t="s">
        <v>118</v>
      </c>
      <c r="N393" s="12" t="str">
        <f t="shared" si="12"/>
        <v>400.09.00.00.00-T</v>
      </c>
    </row>
    <row r="394" spans="1:18" ht="27" x14ac:dyDescent="0.25">
      <c r="A394" s="57">
        <v>383</v>
      </c>
      <c r="B394" s="62" t="s">
        <v>1980</v>
      </c>
      <c r="C394" s="63" t="s">
        <v>1981</v>
      </c>
      <c r="D394" s="63" t="s">
        <v>197</v>
      </c>
      <c r="E394" s="62" t="s">
        <v>1982</v>
      </c>
      <c r="F394" s="62" t="s">
        <v>1980</v>
      </c>
      <c r="G394" s="64" t="str">
        <f t="shared" ref="G394:G457" si="13">TRIM(F394)</f>
        <v>Archivo de Trámite de la Administración Central de Apoyo Jurídico de Recaudación</v>
      </c>
      <c r="H394" s="12" t="s">
        <v>118</v>
      </c>
      <c r="N394" s="12" t="str">
        <f t="shared" si="12"/>
        <v>400.10.00.00.00-T</v>
      </c>
    </row>
    <row r="395" spans="1:18" ht="40.5" x14ac:dyDescent="0.25">
      <c r="A395" s="57">
        <v>384</v>
      </c>
      <c r="B395" s="62" t="s">
        <v>1983</v>
      </c>
      <c r="C395" s="63" t="s">
        <v>1984</v>
      </c>
      <c r="D395" s="63" t="s">
        <v>211</v>
      </c>
      <c r="E395" s="62" t="s">
        <v>1985</v>
      </c>
      <c r="F395" s="62" t="s">
        <v>1983</v>
      </c>
      <c r="G395" s="64" t="str">
        <f t="shared" si="13"/>
        <v>Archivo de Trámite de la Administración Desconcentrada de Recaudación de Aguascalientes 1</v>
      </c>
      <c r="H395" s="12" t="s">
        <v>118</v>
      </c>
      <c r="N395" s="12" t="str">
        <f t="shared" si="12"/>
        <v>400.11.00.00.00-T</v>
      </c>
    </row>
    <row r="396" spans="1:18" ht="40.5" x14ac:dyDescent="0.25">
      <c r="A396" s="57">
        <v>385</v>
      </c>
      <c r="B396" s="62" t="s">
        <v>1986</v>
      </c>
      <c r="C396" s="63" t="s">
        <v>1987</v>
      </c>
      <c r="D396" s="63" t="s">
        <v>224</v>
      </c>
      <c r="E396" s="62" t="s">
        <v>1988</v>
      </c>
      <c r="F396" s="62" t="s">
        <v>1989</v>
      </c>
      <c r="G396" s="64" t="str">
        <f t="shared" si="13"/>
        <v>Archivo de Trámite de la Administración Desconcentrada de Recaudación de Baja California 1</v>
      </c>
      <c r="H396" s="12" t="s">
        <v>118</v>
      </c>
      <c r="N396" s="12" t="str">
        <f t="shared" si="12"/>
        <v>400.13.00.00.00-T</v>
      </c>
    </row>
    <row r="397" spans="1:18" ht="40.5" x14ac:dyDescent="0.25">
      <c r="A397" s="57">
        <v>386</v>
      </c>
      <c r="B397" s="62" t="s">
        <v>1990</v>
      </c>
      <c r="C397" s="63" t="s">
        <v>1991</v>
      </c>
      <c r="D397" s="63" t="s">
        <v>237</v>
      </c>
      <c r="E397" s="62" t="s">
        <v>1992</v>
      </c>
      <c r="F397" s="62" t="s">
        <v>1990</v>
      </c>
      <c r="G397" s="64" t="str">
        <f t="shared" si="13"/>
        <v>Archivo de Trámite de la Administración Desconcentrada de Recaudación de Baja California 2</v>
      </c>
      <c r="H397" s="12" t="s">
        <v>118</v>
      </c>
      <c r="N397" s="12" t="str">
        <f t="shared" si="12"/>
        <v>400.15.00.00.00-T</v>
      </c>
    </row>
    <row r="398" spans="1:18" ht="40.5" x14ac:dyDescent="0.25">
      <c r="A398" s="57">
        <v>387</v>
      </c>
      <c r="B398" s="62" t="s">
        <v>1993</v>
      </c>
      <c r="C398" s="63" t="s">
        <v>1994</v>
      </c>
      <c r="D398" s="63" t="s">
        <v>250</v>
      </c>
      <c r="E398" s="62" t="s">
        <v>1995</v>
      </c>
      <c r="F398" s="62" t="s">
        <v>1996</v>
      </c>
      <c r="G398" s="64" t="str">
        <f t="shared" si="13"/>
        <v>Archivo de Trámite de la Administración Desconcentrada de Recaudación de Baja California Sur 1</v>
      </c>
      <c r="H398" s="12" t="s">
        <v>118</v>
      </c>
      <c r="N398" s="12" t="str">
        <f t="shared" si="12"/>
        <v>400.16.00.00.00-T</v>
      </c>
    </row>
    <row r="399" spans="1:18" ht="40.5" x14ac:dyDescent="0.25">
      <c r="A399" s="57">
        <v>388</v>
      </c>
      <c r="B399" s="62" t="s">
        <v>1997</v>
      </c>
      <c r="C399" s="63" t="s">
        <v>1998</v>
      </c>
      <c r="D399" s="63" t="s">
        <v>263</v>
      </c>
      <c r="E399" s="62" t="s">
        <v>1999</v>
      </c>
      <c r="F399" s="62" t="s">
        <v>2000</v>
      </c>
      <c r="G399" s="64" t="str">
        <f t="shared" si="13"/>
        <v>Archivo de Trámite de la Administración Desconcentrada de Recaudación de Campeche 1</v>
      </c>
      <c r="H399" s="12" t="s">
        <v>118</v>
      </c>
      <c r="N399" s="12" t="str">
        <f t="shared" si="12"/>
        <v>400.17.00.00.00-T</v>
      </c>
    </row>
    <row r="400" spans="1:18" ht="40.5" x14ac:dyDescent="0.25">
      <c r="A400" s="57">
        <v>389</v>
      </c>
      <c r="B400" s="62" t="s">
        <v>2001</v>
      </c>
      <c r="C400" s="63" t="s">
        <v>2002</v>
      </c>
      <c r="D400" s="63" t="s">
        <v>275</v>
      </c>
      <c r="E400" s="62" t="s">
        <v>2003</v>
      </c>
      <c r="F400" s="62" t="s">
        <v>2004</v>
      </c>
      <c r="G400" s="64" t="str">
        <f t="shared" si="13"/>
        <v>Archivo de Trámite de la Administración Desconcentrada de Recaudación de Coahuila de Zaragoza 1</v>
      </c>
      <c r="H400" s="12" t="s">
        <v>118</v>
      </c>
      <c r="N400" s="12" t="str">
        <f t="shared" si="12"/>
        <v>400.18.00.00.00-T</v>
      </c>
    </row>
    <row r="401" spans="1:14" ht="40.5" x14ac:dyDescent="0.25">
      <c r="A401" s="57">
        <v>390</v>
      </c>
      <c r="B401" s="62" t="s">
        <v>2005</v>
      </c>
      <c r="C401" s="63" t="s">
        <v>2006</v>
      </c>
      <c r="D401" s="63" t="s">
        <v>287</v>
      </c>
      <c r="E401" s="62" t="s">
        <v>2007</v>
      </c>
      <c r="F401" s="62" t="s">
        <v>2005</v>
      </c>
      <c r="G401" s="64" t="str">
        <f t="shared" si="13"/>
        <v>Archivo de Trámite de la Administración Desconcentrada de Recaudación de Coahuila de Zaragoza 2</v>
      </c>
      <c r="H401" s="12" t="s">
        <v>118</v>
      </c>
      <c r="N401" s="12" t="str">
        <f t="shared" si="12"/>
        <v>400.19.00.00.00-T</v>
      </c>
    </row>
    <row r="402" spans="1:14" ht="40.5" x14ac:dyDescent="0.25">
      <c r="A402" s="57">
        <v>391</v>
      </c>
      <c r="B402" s="62" t="s">
        <v>2008</v>
      </c>
      <c r="C402" s="63" t="s">
        <v>2009</v>
      </c>
      <c r="D402" s="63" t="s">
        <v>300</v>
      </c>
      <c r="E402" s="62" t="s">
        <v>2010</v>
      </c>
      <c r="F402" s="62" t="s">
        <v>2008</v>
      </c>
      <c r="G402" s="64" t="str">
        <f t="shared" si="13"/>
        <v>Archivo de Trámite de la Administración Desconcentrada de Recaudación de Coahuila de Zaragoza 3</v>
      </c>
      <c r="H402" s="12" t="s">
        <v>118</v>
      </c>
      <c r="N402" s="12" t="str">
        <f t="shared" si="12"/>
        <v>400.20.00.00.00-T</v>
      </c>
    </row>
    <row r="403" spans="1:14" ht="27" x14ac:dyDescent="0.25">
      <c r="A403" s="57">
        <v>392</v>
      </c>
      <c r="B403" s="62" t="s">
        <v>2011</v>
      </c>
      <c r="C403" s="63" t="s">
        <v>2012</v>
      </c>
      <c r="D403" s="63" t="s">
        <v>312</v>
      </c>
      <c r="E403" s="62" t="s">
        <v>2013</v>
      </c>
      <c r="F403" s="62" t="s">
        <v>2011</v>
      </c>
      <c r="G403" s="64" t="str">
        <f t="shared" si="13"/>
        <v>Archivo de Trámite de la Administración Desconcentrada de Recaudación de Colima 1</v>
      </c>
      <c r="H403" s="12" t="s">
        <v>118</v>
      </c>
      <c r="N403" s="12" t="str">
        <f t="shared" si="12"/>
        <v>400.21.00.00.00-T</v>
      </c>
    </row>
    <row r="404" spans="1:14" ht="40.5" x14ac:dyDescent="0.25">
      <c r="A404" s="57">
        <v>393</v>
      </c>
      <c r="B404" s="62" t="s">
        <v>2014</v>
      </c>
      <c r="C404" s="63" t="s">
        <v>2015</v>
      </c>
      <c r="D404" s="63" t="s">
        <v>323</v>
      </c>
      <c r="E404" s="62" t="s">
        <v>2016</v>
      </c>
      <c r="F404" s="62" t="s">
        <v>2014</v>
      </c>
      <c r="G404" s="64" t="str">
        <f t="shared" si="13"/>
        <v>Archivo de Trámite de la Administración Desconcentrada de Recaudación de Chiapas 1</v>
      </c>
      <c r="H404" s="12" t="s">
        <v>118</v>
      </c>
      <c r="N404" s="12" t="str">
        <f t="shared" si="12"/>
        <v>400.22.00.00.00-T</v>
      </c>
    </row>
    <row r="405" spans="1:14" ht="40.5" x14ac:dyDescent="0.25">
      <c r="A405" s="57">
        <v>394</v>
      </c>
      <c r="B405" s="62" t="s">
        <v>2017</v>
      </c>
      <c r="C405" s="63" t="s">
        <v>2018</v>
      </c>
      <c r="D405" s="63" t="s">
        <v>334</v>
      </c>
      <c r="E405" s="62" t="s">
        <v>2019</v>
      </c>
      <c r="F405" s="62" t="s">
        <v>2017</v>
      </c>
      <c r="G405" s="64" t="str">
        <f t="shared" si="13"/>
        <v>Archivo de Trámite de la Administración Desconcentrada de Recaudación de Chiapas 2</v>
      </c>
      <c r="H405" s="12" t="s">
        <v>118</v>
      </c>
      <c r="N405" s="12" t="str">
        <f t="shared" si="12"/>
        <v>400.23.00.00.00-T</v>
      </c>
    </row>
    <row r="406" spans="1:14" ht="40.5" x14ac:dyDescent="0.25">
      <c r="A406" s="57">
        <v>395</v>
      </c>
      <c r="B406" s="62" t="s">
        <v>2020</v>
      </c>
      <c r="C406" s="63" t="s">
        <v>2021</v>
      </c>
      <c r="D406" s="63" t="s">
        <v>345</v>
      </c>
      <c r="E406" s="62" t="s">
        <v>2022</v>
      </c>
      <c r="F406" s="62" t="s">
        <v>2020</v>
      </c>
      <c r="G406" s="64" t="str">
        <f t="shared" si="13"/>
        <v>Archivo de Trámite de la Administración Desconcentrada de Recaudación de Chihuahua 1</v>
      </c>
      <c r="H406" s="12" t="s">
        <v>118</v>
      </c>
      <c r="N406" s="12" t="str">
        <f t="shared" si="12"/>
        <v>400.24.00.00.00-T</v>
      </c>
    </row>
    <row r="407" spans="1:14" ht="40.5" x14ac:dyDescent="0.25">
      <c r="A407" s="57">
        <v>396</v>
      </c>
      <c r="B407" s="62" t="s">
        <v>2023</v>
      </c>
      <c r="C407" s="63" t="s">
        <v>2024</v>
      </c>
      <c r="D407" s="63" t="s">
        <v>357</v>
      </c>
      <c r="E407" s="62" t="s">
        <v>2025</v>
      </c>
      <c r="F407" s="62" t="s">
        <v>2023</v>
      </c>
      <c r="G407" s="64" t="str">
        <f t="shared" si="13"/>
        <v>Archivo de Trámite de la Administración Desconcentrada de Recaudación de Chihuahua 2</v>
      </c>
      <c r="H407" s="12" t="s">
        <v>118</v>
      </c>
      <c r="N407" s="12" t="str">
        <f t="shared" si="12"/>
        <v>400.26.00.00.00-T</v>
      </c>
    </row>
    <row r="408" spans="1:14" ht="40.5" x14ac:dyDescent="0.25">
      <c r="A408" s="57">
        <v>397</v>
      </c>
      <c r="B408" s="62" t="s">
        <v>2026</v>
      </c>
      <c r="C408" s="63" t="s">
        <v>2027</v>
      </c>
      <c r="D408" s="63" t="s">
        <v>368</v>
      </c>
      <c r="E408" s="62" t="s">
        <v>2028</v>
      </c>
      <c r="F408" s="62" t="s">
        <v>2026</v>
      </c>
      <c r="G408" s="64" t="str">
        <f t="shared" si="13"/>
        <v>Archivo de Trámite de la Administración Desconcentrada de Recaudación de Durango 1</v>
      </c>
      <c r="H408" s="12" t="s">
        <v>118</v>
      </c>
      <c r="N408" s="12" t="str">
        <f t="shared" si="12"/>
        <v>400.27.00.00.00-T</v>
      </c>
    </row>
    <row r="409" spans="1:14" ht="40.5" x14ac:dyDescent="0.25">
      <c r="A409" s="57">
        <v>398</v>
      </c>
      <c r="B409" s="62" t="s">
        <v>2029</v>
      </c>
      <c r="C409" s="63" t="s">
        <v>2030</v>
      </c>
      <c r="D409" s="63" t="s">
        <v>379</v>
      </c>
      <c r="E409" s="62" t="s">
        <v>2031</v>
      </c>
      <c r="F409" s="62" t="s">
        <v>2029</v>
      </c>
      <c r="G409" s="64" t="str">
        <f t="shared" si="13"/>
        <v>Archivo de Trámite de la Administración Desconcentrada de Recaudación de Guanajuato 2</v>
      </c>
      <c r="H409" s="12" t="s">
        <v>118</v>
      </c>
      <c r="N409" s="12" t="str">
        <f t="shared" si="12"/>
        <v>400.28.00.00.00-T</v>
      </c>
    </row>
    <row r="410" spans="1:14" ht="40.5" x14ac:dyDescent="0.25">
      <c r="A410" s="57">
        <v>399</v>
      </c>
      <c r="B410" s="62" t="s">
        <v>2032</v>
      </c>
      <c r="C410" s="63" t="s">
        <v>2033</v>
      </c>
      <c r="D410" s="63" t="s">
        <v>390</v>
      </c>
      <c r="E410" s="62" t="s">
        <v>2034</v>
      </c>
      <c r="F410" s="62" t="s">
        <v>2032</v>
      </c>
      <c r="G410" s="64" t="str">
        <f t="shared" si="13"/>
        <v>Archivo de Trámite de la Administración Desconcentrada de Recaudación de Guanajuato 3</v>
      </c>
      <c r="H410" s="12" t="s">
        <v>118</v>
      </c>
      <c r="N410" s="12" t="str">
        <f t="shared" si="12"/>
        <v>400.30.00.00.00-T</v>
      </c>
    </row>
    <row r="411" spans="1:14" ht="40.5" x14ac:dyDescent="0.25">
      <c r="A411" s="57">
        <v>400</v>
      </c>
      <c r="B411" s="62" t="s">
        <v>2035</v>
      </c>
      <c r="C411" s="63" t="s">
        <v>2036</v>
      </c>
      <c r="D411" s="63" t="s">
        <v>401</v>
      </c>
      <c r="E411" s="62" t="s">
        <v>2037</v>
      </c>
      <c r="F411" s="62" t="s">
        <v>2035</v>
      </c>
      <c r="G411" s="64" t="str">
        <f t="shared" si="13"/>
        <v>Archivo de Trámite de la Administración Desconcentrada de Recaudación de Guerrero 1</v>
      </c>
      <c r="H411" s="12" t="s">
        <v>118</v>
      </c>
      <c r="N411" s="12" t="str">
        <f t="shared" si="12"/>
        <v>400.31.00.00.00-T</v>
      </c>
    </row>
    <row r="412" spans="1:14" ht="40.5" x14ac:dyDescent="0.25">
      <c r="A412" s="57">
        <v>401</v>
      </c>
      <c r="B412" s="62" t="s">
        <v>2038</v>
      </c>
      <c r="C412" s="63" t="s">
        <v>2039</v>
      </c>
      <c r="D412" s="63" t="s">
        <v>412</v>
      </c>
      <c r="E412" s="62" t="s">
        <v>2040</v>
      </c>
      <c r="F412" s="62" t="s">
        <v>2038</v>
      </c>
      <c r="G412" s="64" t="str">
        <f t="shared" si="13"/>
        <v>Archivo de Trámite de la Administración Desconcentrada de Recaudación de Hidalgo 1</v>
      </c>
      <c r="H412" s="12" t="s">
        <v>118</v>
      </c>
      <c r="N412" s="12" t="str">
        <f t="shared" si="12"/>
        <v>400.32.00.00.00-T</v>
      </c>
    </row>
    <row r="413" spans="1:14" ht="27" x14ac:dyDescent="0.25">
      <c r="A413" s="57">
        <v>402</v>
      </c>
      <c r="B413" s="62" t="s">
        <v>2041</v>
      </c>
      <c r="C413" s="63" t="s">
        <v>2042</v>
      </c>
      <c r="D413" s="63" t="s">
        <v>423</v>
      </c>
      <c r="E413" s="62" t="s">
        <v>2043</v>
      </c>
      <c r="F413" s="62" t="s">
        <v>2041</v>
      </c>
      <c r="G413" s="64" t="str">
        <f t="shared" si="13"/>
        <v>Archivo de Trámite de la Administración Desconcentrada de Recaudación de Jalisco 1</v>
      </c>
      <c r="H413" s="12" t="s">
        <v>118</v>
      </c>
      <c r="N413" s="12" t="str">
        <f t="shared" si="12"/>
        <v>400.33.00.00.00-T</v>
      </c>
    </row>
    <row r="414" spans="1:14" ht="27" x14ac:dyDescent="0.25">
      <c r="A414" s="57">
        <v>403</v>
      </c>
      <c r="B414" s="62" t="s">
        <v>2044</v>
      </c>
      <c r="C414" s="63" t="s">
        <v>2045</v>
      </c>
      <c r="D414" s="63" t="s">
        <v>434</v>
      </c>
      <c r="E414" s="62" t="s">
        <v>2046</v>
      </c>
      <c r="F414" s="62" t="s">
        <v>2044</v>
      </c>
      <c r="G414" s="64" t="str">
        <f t="shared" si="13"/>
        <v>Archivo de Trámite de la Administración Desconcentrada de Recaudación de Jalisco 2</v>
      </c>
      <c r="H414" s="12" t="s">
        <v>118</v>
      </c>
      <c r="N414" s="12" t="str">
        <f t="shared" si="12"/>
        <v>400.36.00.00.00-T</v>
      </c>
    </row>
    <row r="415" spans="1:14" ht="27" x14ac:dyDescent="0.25">
      <c r="A415" s="57">
        <v>404</v>
      </c>
      <c r="B415" s="62" t="s">
        <v>2047</v>
      </c>
      <c r="C415" s="63" t="s">
        <v>2048</v>
      </c>
      <c r="D415" s="63" t="s">
        <v>445</v>
      </c>
      <c r="E415" s="62" t="s">
        <v>2049</v>
      </c>
      <c r="F415" s="62" t="s">
        <v>2047</v>
      </c>
      <c r="G415" s="64" t="str">
        <f t="shared" si="13"/>
        <v>Archivo de Trámite de la Administración Desconcentrada de Recaudación de Jalisco 3</v>
      </c>
      <c r="H415" s="12" t="s">
        <v>118</v>
      </c>
      <c r="N415" s="12" t="str">
        <f t="shared" si="12"/>
        <v>400.37.00.00.00-T</v>
      </c>
    </row>
    <row r="416" spans="1:14" ht="27" x14ac:dyDescent="0.25">
      <c r="A416" s="57">
        <v>405</v>
      </c>
      <c r="B416" s="62" t="s">
        <v>2050</v>
      </c>
      <c r="C416" s="63" t="s">
        <v>2051</v>
      </c>
      <c r="D416" s="63" t="s">
        <v>456</v>
      </c>
      <c r="E416" s="62" t="s">
        <v>2052</v>
      </c>
      <c r="F416" s="62" t="s">
        <v>2050</v>
      </c>
      <c r="G416" s="64" t="str">
        <f t="shared" si="13"/>
        <v>Archivo de Trámite de la Administración Desconcentrada de Recaudación de México 1</v>
      </c>
      <c r="H416" s="12" t="s">
        <v>118</v>
      </c>
      <c r="N416" s="12" t="str">
        <f t="shared" si="12"/>
        <v>400.38.00.00.00-T</v>
      </c>
    </row>
    <row r="417" spans="1:14" ht="27" x14ac:dyDescent="0.25">
      <c r="A417" s="57">
        <v>406</v>
      </c>
      <c r="B417" s="62" t="s">
        <v>2053</v>
      </c>
      <c r="C417" s="63" t="s">
        <v>2054</v>
      </c>
      <c r="D417" s="63" t="s">
        <v>467</v>
      </c>
      <c r="E417" s="62" t="s">
        <v>2055</v>
      </c>
      <c r="F417" s="62" t="s">
        <v>2053</v>
      </c>
      <c r="G417" s="64" t="str">
        <f t="shared" si="13"/>
        <v>Archivo de Trámite de la Administración Desconcentrada de Recaudación de México 2</v>
      </c>
      <c r="H417" s="12" t="s">
        <v>118</v>
      </c>
      <c r="N417" s="12" t="str">
        <f t="shared" si="12"/>
        <v>400.40.00.00.00-T</v>
      </c>
    </row>
    <row r="418" spans="1:14" ht="40.5" x14ac:dyDescent="0.25">
      <c r="A418" s="57">
        <v>407</v>
      </c>
      <c r="B418" s="62" t="s">
        <v>2056</v>
      </c>
      <c r="C418" s="63" t="s">
        <v>2057</v>
      </c>
      <c r="D418" s="63" t="s">
        <v>478</v>
      </c>
      <c r="E418" s="62" t="s">
        <v>2058</v>
      </c>
      <c r="F418" s="62" t="s">
        <v>2056</v>
      </c>
      <c r="G418" s="64" t="str">
        <f t="shared" si="13"/>
        <v>Archivo de Trámite de la Administración Desconcentrada de Recaudación de Michoacán 1</v>
      </c>
      <c r="H418" s="12" t="s">
        <v>118</v>
      </c>
      <c r="N418" s="12" t="str">
        <f t="shared" si="12"/>
        <v>400.41.00.00.00-T</v>
      </c>
    </row>
    <row r="419" spans="1:14" ht="40.5" x14ac:dyDescent="0.25">
      <c r="A419" s="57">
        <v>408</v>
      </c>
      <c r="B419" s="62" t="s">
        <v>2059</v>
      </c>
      <c r="C419" s="63" t="s">
        <v>2060</v>
      </c>
      <c r="D419" s="63" t="s">
        <v>490</v>
      </c>
      <c r="E419" s="62" t="s">
        <v>2061</v>
      </c>
      <c r="F419" s="62" t="s">
        <v>2059</v>
      </c>
      <c r="G419" s="64" t="str">
        <f t="shared" si="13"/>
        <v>Archivo de Trámite de la Administración Desconcentrada de Recaudación de Morelos 1</v>
      </c>
      <c r="H419" s="12" t="s">
        <v>118</v>
      </c>
      <c r="N419" s="12" t="str">
        <f t="shared" si="12"/>
        <v>400.42.00.00.00-T</v>
      </c>
    </row>
    <row r="420" spans="1:14" ht="27" x14ac:dyDescent="0.25">
      <c r="A420" s="57">
        <v>409</v>
      </c>
      <c r="B420" s="62" t="s">
        <v>2062</v>
      </c>
      <c r="C420" s="63" t="s">
        <v>2063</v>
      </c>
      <c r="D420" s="63" t="s">
        <v>501</v>
      </c>
      <c r="E420" s="62" t="s">
        <v>2064</v>
      </c>
      <c r="F420" s="62" t="s">
        <v>2062</v>
      </c>
      <c r="G420" s="64" t="str">
        <f t="shared" si="13"/>
        <v>Archivo de Trámite de la Administración Desconcentrada de Recaudación de Nayarit 1</v>
      </c>
      <c r="H420" s="12" t="s">
        <v>118</v>
      </c>
      <c r="N420" s="12" t="str">
        <f t="shared" si="12"/>
        <v>400.43.00.00.00-T</v>
      </c>
    </row>
    <row r="421" spans="1:14" ht="40.5" x14ac:dyDescent="0.25">
      <c r="A421" s="57">
        <v>410</v>
      </c>
      <c r="B421" s="62" t="s">
        <v>2065</v>
      </c>
      <c r="C421" s="63" t="s">
        <v>2066</v>
      </c>
      <c r="D421" s="63" t="s">
        <v>512</v>
      </c>
      <c r="E421" s="62" t="s">
        <v>2067</v>
      </c>
      <c r="F421" s="62" t="s">
        <v>2065</v>
      </c>
      <c r="G421" s="64" t="str">
        <f t="shared" si="13"/>
        <v>Archivo de Trámite de la Administración Desconcentrada de Recaudación de Nuevo León 1</v>
      </c>
      <c r="H421" s="12" t="s">
        <v>118</v>
      </c>
      <c r="N421" s="12" t="str">
        <f t="shared" si="12"/>
        <v>400.44.00.00.00-T</v>
      </c>
    </row>
    <row r="422" spans="1:14" ht="40.5" x14ac:dyDescent="0.25">
      <c r="A422" s="57">
        <v>411</v>
      </c>
      <c r="B422" s="62" t="s">
        <v>2068</v>
      </c>
      <c r="C422" s="63" t="s">
        <v>2069</v>
      </c>
      <c r="D422" s="63" t="s">
        <v>523</v>
      </c>
      <c r="E422" s="62" t="s">
        <v>2070</v>
      </c>
      <c r="F422" s="62" t="s">
        <v>2068</v>
      </c>
      <c r="G422" s="64" t="str">
        <f t="shared" si="13"/>
        <v>Archivo de Trámite de la Administración Desconcentrada de Recaudación de Nuevo León 2</v>
      </c>
      <c r="H422" s="12" t="s">
        <v>118</v>
      </c>
      <c r="N422" s="12" t="str">
        <f t="shared" ref="N422:N485" si="14">CONCATENATE(C424,$M$9)</f>
        <v>400.45.00.00.00-T</v>
      </c>
    </row>
    <row r="423" spans="1:14" ht="40.5" x14ac:dyDescent="0.25">
      <c r="A423" s="57">
        <v>412</v>
      </c>
      <c r="B423" s="62" t="s">
        <v>2071</v>
      </c>
      <c r="C423" s="63" t="s">
        <v>2072</v>
      </c>
      <c r="D423" s="63" t="s">
        <v>534</v>
      </c>
      <c r="E423" s="62" t="s">
        <v>2073</v>
      </c>
      <c r="F423" s="62" t="s">
        <v>2071</v>
      </c>
      <c r="G423" s="64" t="str">
        <f t="shared" si="13"/>
        <v>Archivo de Trámite de la Administración Desconcentrada de Recaudación de Nuevo León 3</v>
      </c>
      <c r="H423" s="12" t="s">
        <v>118</v>
      </c>
      <c r="N423" s="12" t="str">
        <f t="shared" si="14"/>
        <v>400.46.00.00.00-T</v>
      </c>
    </row>
    <row r="424" spans="1:14" ht="40.5" x14ac:dyDescent="0.25">
      <c r="A424" s="57">
        <v>413</v>
      </c>
      <c r="B424" s="62" t="s">
        <v>2074</v>
      </c>
      <c r="C424" s="63" t="s">
        <v>2075</v>
      </c>
      <c r="D424" s="63" t="s">
        <v>545</v>
      </c>
      <c r="E424" s="62" t="s">
        <v>2076</v>
      </c>
      <c r="F424" s="62" t="s">
        <v>2074</v>
      </c>
      <c r="G424" s="64" t="str">
        <f t="shared" si="13"/>
        <v>Archivo de Trámite de la Administración Desconcentrada de Recaudación de Oaxaca de Juárez 1</v>
      </c>
      <c r="H424" s="12" t="s">
        <v>118</v>
      </c>
      <c r="N424" s="12" t="str">
        <f t="shared" si="14"/>
        <v>400.47.00.00.00-T</v>
      </c>
    </row>
    <row r="425" spans="1:14" ht="27" x14ac:dyDescent="0.25">
      <c r="A425" s="57">
        <v>414</v>
      </c>
      <c r="B425" s="62" t="s">
        <v>2077</v>
      </c>
      <c r="C425" s="63" t="s">
        <v>2078</v>
      </c>
      <c r="D425" s="63" t="s">
        <v>556</v>
      </c>
      <c r="E425" s="62" t="s">
        <v>2079</v>
      </c>
      <c r="F425" s="62" t="s">
        <v>2077</v>
      </c>
      <c r="G425" s="64" t="str">
        <f t="shared" si="13"/>
        <v>Archivo de Trámite de la Administración Desconcentrada de Recaudación de Puebla 1</v>
      </c>
      <c r="H425" s="12" t="s">
        <v>118</v>
      </c>
      <c r="N425" s="12" t="str">
        <f t="shared" si="14"/>
        <v>400.48.00.00.00-T</v>
      </c>
    </row>
    <row r="426" spans="1:14" ht="27" x14ac:dyDescent="0.25">
      <c r="A426" s="57">
        <v>415</v>
      </c>
      <c r="B426" s="62" t="s">
        <v>2080</v>
      </c>
      <c r="C426" s="63" t="s">
        <v>2081</v>
      </c>
      <c r="D426" s="63" t="s">
        <v>567</v>
      </c>
      <c r="E426" s="62" t="s">
        <v>2082</v>
      </c>
      <c r="F426" s="62" t="s">
        <v>2080</v>
      </c>
      <c r="G426" s="64" t="str">
        <f t="shared" si="13"/>
        <v>Archivo de Trámite de la Administración Desconcentrada de Recaudación de Puebla 2</v>
      </c>
      <c r="H426" s="12" t="s">
        <v>118</v>
      </c>
      <c r="N426" s="12" t="str">
        <f t="shared" si="14"/>
        <v>400.50.00.00.00-T</v>
      </c>
    </row>
    <row r="427" spans="1:14" ht="40.5" x14ac:dyDescent="0.25">
      <c r="A427" s="57">
        <v>416</v>
      </c>
      <c r="B427" s="62" t="s">
        <v>2083</v>
      </c>
      <c r="C427" s="63" t="s">
        <v>2084</v>
      </c>
      <c r="D427" s="63" t="s">
        <v>578</v>
      </c>
      <c r="E427" s="62" t="s">
        <v>2085</v>
      </c>
      <c r="F427" s="62" t="s">
        <v>2083</v>
      </c>
      <c r="G427" s="64" t="str">
        <f t="shared" si="13"/>
        <v>Archivo de Trámite de la Administración Desconcentrada de Recaudación de Querétaro 1</v>
      </c>
      <c r="H427" s="12" t="s">
        <v>118</v>
      </c>
      <c r="N427" s="12" t="str">
        <f t="shared" si="14"/>
        <v>400.51.00.00.00-T</v>
      </c>
    </row>
    <row r="428" spans="1:14" ht="40.5" x14ac:dyDescent="0.25">
      <c r="A428" s="57">
        <v>417</v>
      </c>
      <c r="B428" s="62" t="s">
        <v>2086</v>
      </c>
      <c r="C428" s="63" t="s">
        <v>2087</v>
      </c>
      <c r="D428" s="63" t="s">
        <v>589</v>
      </c>
      <c r="E428" s="62" t="s">
        <v>2088</v>
      </c>
      <c r="F428" s="62" t="s">
        <v>2086</v>
      </c>
      <c r="G428" s="64" t="str">
        <f t="shared" si="13"/>
        <v>Archivo de Trámite de la Administración Desconcentrada de Recaudación de Quintana Roo 2</v>
      </c>
      <c r="H428" s="12" t="s">
        <v>118</v>
      </c>
      <c r="N428" s="12" t="str">
        <f t="shared" si="14"/>
        <v>400.52.00.00.00-T</v>
      </c>
    </row>
    <row r="429" spans="1:14" ht="40.5" x14ac:dyDescent="0.25">
      <c r="A429" s="57">
        <v>418</v>
      </c>
      <c r="B429" s="62" t="s">
        <v>2089</v>
      </c>
      <c r="C429" s="63" t="s">
        <v>2090</v>
      </c>
      <c r="D429" s="63" t="s">
        <v>600</v>
      </c>
      <c r="E429" s="62" t="s">
        <v>2091</v>
      </c>
      <c r="F429" s="62" t="s">
        <v>2092</v>
      </c>
      <c r="G429" s="64" t="str">
        <f t="shared" si="13"/>
        <v>Archivo de Trámite de la Administración Desconcentrada de Recaudación de San Luis Potosí 1</v>
      </c>
      <c r="H429" s="12" t="s">
        <v>118</v>
      </c>
      <c r="N429" s="12" t="str">
        <f t="shared" si="14"/>
        <v>400.53.00.00.00-T</v>
      </c>
    </row>
    <row r="430" spans="1:14" ht="27" x14ac:dyDescent="0.25">
      <c r="A430" s="57">
        <v>419</v>
      </c>
      <c r="B430" s="62" t="s">
        <v>2093</v>
      </c>
      <c r="C430" s="63" t="s">
        <v>2094</v>
      </c>
      <c r="D430" s="63" t="s">
        <v>611</v>
      </c>
      <c r="E430" s="62" t="s">
        <v>2095</v>
      </c>
      <c r="F430" s="62" t="s">
        <v>2096</v>
      </c>
      <c r="G430" s="64" t="str">
        <f t="shared" si="13"/>
        <v>Archivo de Trámite de la Administración Desconcentrada de Recaudación de Sinaloa 1</v>
      </c>
      <c r="H430" s="12" t="s">
        <v>118</v>
      </c>
      <c r="N430" s="12" t="str">
        <f t="shared" si="14"/>
        <v>400.55.00.00.00-T</v>
      </c>
    </row>
    <row r="431" spans="1:14" ht="40.5" x14ac:dyDescent="0.25">
      <c r="A431" s="57">
        <v>420</v>
      </c>
      <c r="B431" s="62" t="s">
        <v>2097</v>
      </c>
      <c r="C431" s="63" t="s">
        <v>2098</v>
      </c>
      <c r="D431" s="63" t="s">
        <v>622</v>
      </c>
      <c r="E431" s="62" t="s">
        <v>2099</v>
      </c>
      <c r="F431" s="62" t="s">
        <v>2097</v>
      </c>
      <c r="G431" s="64" t="str">
        <f t="shared" si="13"/>
        <v>Archivo de Trámite de la Administración Desconcentrada de Recaudación de Sinaloa 2</v>
      </c>
      <c r="H431" s="12" t="s">
        <v>118</v>
      </c>
      <c r="N431" s="12" t="str">
        <f t="shared" si="14"/>
        <v>400.56.00.00.00-T</v>
      </c>
    </row>
    <row r="432" spans="1:14" ht="27" x14ac:dyDescent="0.25">
      <c r="A432" s="57">
        <v>421</v>
      </c>
      <c r="B432" s="62" t="s">
        <v>2100</v>
      </c>
      <c r="C432" s="63" t="s">
        <v>2101</v>
      </c>
      <c r="D432" s="63" t="s">
        <v>633</v>
      </c>
      <c r="E432" s="62" t="s">
        <v>2102</v>
      </c>
      <c r="F432" s="62" t="s">
        <v>2103</v>
      </c>
      <c r="G432" s="64" t="str">
        <f t="shared" si="13"/>
        <v>Archivo de Trámite de la Administración Desconcentrada de Recaudación de Sonora 1</v>
      </c>
      <c r="H432" s="12" t="s">
        <v>118</v>
      </c>
      <c r="N432" s="12" t="str">
        <f t="shared" si="14"/>
        <v>400.57.00.00.00-T</v>
      </c>
    </row>
    <row r="433" spans="1:14" ht="40.5" x14ac:dyDescent="0.25">
      <c r="A433" s="57">
        <v>422</v>
      </c>
      <c r="B433" s="62" t="s">
        <v>2104</v>
      </c>
      <c r="C433" s="63" t="s">
        <v>2105</v>
      </c>
      <c r="D433" s="63" t="s">
        <v>645</v>
      </c>
      <c r="E433" s="62" t="s">
        <v>2106</v>
      </c>
      <c r="F433" s="62" t="s">
        <v>2107</v>
      </c>
      <c r="G433" s="64" t="str">
        <f t="shared" si="13"/>
        <v>Archivo de Trámite de la Administración Desconcentrada de Recaudación de Sonora 2</v>
      </c>
      <c r="H433" s="12" t="s">
        <v>118</v>
      </c>
      <c r="N433" s="12" t="str">
        <f t="shared" si="14"/>
        <v>400.58.00.00.00-T</v>
      </c>
    </row>
    <row r="434" spans="1:14" ht="40.5" x14ac:dyDescent="0.25">
      <c r="A434" s="57">
        <v>423</v>
      </c>
      <c r="B434" s="62" t="s">
        <v>2108</v>
      </c>
      <c r="C434" s="63" t="s">
        <v>2109</v>
      </c>
      <c r="D434" s="63" t="s">
        <v>656</v>
      </c>
      <c r="E434" s="62" t="s">
        <v>2110</v>
      </c>
      <c r="F434" s="62" t="s">
        <v>2111</v>
      </c>
      <c r="G434" s="64" t="str">
        <f t="shared" si="13"/>
        <v>Archivo de Trámite de la Administración Desconcentrada de Recaudación de Sonora 3</v>
      </c>
      <c r="H434" s="12" t="s">
        <v>118</v>
      </c>
      <c r="N434" s="12" t="str">
        <f t="shared" si="14"/>
        <v>400.59.00.00.00-T</v>
      </c>
    </row>
    <row r="435" spans="1:14" ht="40.5" x14ac:dyDescent="0.25">
      <c r="A435" s="57">
        <v>424</v>
      </c>
      <c r="B435" s="62" t="s">
        <v>2112</v>
      </c>
      <c r="C435" s="63" t="s">
        <v>2113</v>
      </c>
      <c r="D435" s="63" t="s">
        <v>667</v>
      </c>
      <c r="E435" s="62" t="s">
        <v>2114</v>
      </c>
      <c r="F435" s="62" t="s">
        <v>2115</v>
      </c>
      <c r="G435" s="64" t="str">
        <f t="shared" si="13"/>
        <v>Archivo de Trámite de la Administración Desconcentrada de Recaudación de Tabasco 1</v>
      </c>
      <c r="H435" s="12" t="s">
        <v>118</v>
      </c>
      <c r="N435" s="12" t="str">
        <f t="shared" si="14"/>
        <v>400.61.00.00.00-T</v>
      </c>
    </row>
    <row r="436" spans="1:14" ht="40.5" x14ac:dyDescent="0.25">
      <c r="A436" s="57">
        <v>425</v>
      </c>
      <c r="B436" s="62" t="s">
        <v>2116</v>
      </c>
      <c r="C436" s="63" t="s">
        <v>2117</v>
      </c>
      <c r="D436" s="63" t="s">
        <v>678</v>
      </c>
      <c r="E436" s="62" t="s">
        <v>2118</v>
      </c>
      <c r="F436" s="62" t="s">
        <v>2119</v>
      </c>
      <c r="G436" s="64" t="str">
        <f t="shared" si="13"/>
        <v>Archivo de Trámite de la Administración Desconcentrada de Recaudación de Tamaulipas 1</v>
      </c>
      <c r="H436" s="12" t="s">
        <v>118</v>
      </c>
      <c r="N436" s="12" t="str">
        <f t="shared" si="14"/>
        <v>400.62.00.00.00-T</v>
      </c>
    </row>
    <row r="437" spans="1:14" ht="40.5" x14ac:dyDescent="0.25">
      <c r="A437" s="57">
        <v>426</v>
      </c>
      <c r="B437" s="62" t="s">
        <v>2120</v>
      </c>
      <c r="C437" s="63" t="s">
        <v>2121</v>
      </c>
      <c r="D437" s="63" t="s">
        <v>689</v>
      </c>
      <c r="E437" s="62" t="s">
        <v>2122</v>
      </c>
      <c r="F437" s="62" t="s">
        <v>2123</v>
      </c>
      <c r="G437" s="64" t="str">
        <f t="shared" si="13"/>
        <v>Archivo de Trámite de la Administración Desconcentrada de Recaudación de Tamaulipas 3</v>
      </c>
      <c r="H437" s="12" t="s">
        <v>118</v>
      </c>
      <c r="N437" s="12" t="str">
        <f t="shared" si="14"/>
        <v>400.63.00.00.00-T</v>
      </c>
    </row>
    <row r="438" spans="1:14" ht="40.5" x14ac:dyDescent="0.25">
      <c r="A438" s="57">
        <v>427</v>
      </c>
      <c r="B438" s="62" t="s">
        <v>2124</v>
      </c>
      <c r="C438" s="63" t="s">
        <v>2125</v>
      </c>
      <c r="D438" s="63" t="s">
        <v>700</v>
      </c>
      <c r="E438" s="62" t="s">
        <v>2126</v>
      </c>
      <c r="F438" s="62" t="s">
        <v>2127</v>
      </c>
      <c r="G438" s="64" t="str">
        <f t="shared" si="13"/>
        <v>Archivo de Trámite de la Administración Desconcentrada de Recaudación de Tamaulipas 4</v>
      </c>
      <c r="H438" s="12" t="s">
        <v>118</v>
      </c>
      <c r="N438" s="12" t="str">
        <f t="shared" si="14"/>
        <v>400.64.00.00.00-T</v>
      </c>
    </row>
    <row r="439" spans="1:14" ht="40.5" x14ac:dyDescent="0.25">
      <c r="A439" s="57">
        <v>428</v>
      </c>
      <c r="B439" s="62" t="s">
        <v>2128</v>
      </c>
      <c r="C439" s="63" t="s">
        <v>2129</v>
      </c>
      <c r="D439" s="63" t="s">
        <v>711</v>
      </c>
      <c r="E439" s="62" t="s">
        <v>2130</v>
      </c>
      <c r="F439" s="62" t="s">
        <v>2131</v>
      </c>
      <c r="G439" s="64" t="str">
        <f t="shared" si="13"/>
        <v>Archivo de Trámite de la Administración Desconcentrada de Recaudación de Tamaulipas 5</v>
      </c>
      <c r="H439" s="12" t="s">
        <v>118</v>
      </c>
      <c r="N439" s="12" t="str">
        <f t="shared" si="14"/>
        <v>400.65.00.00.00-T</v>
      </c>
    </row>
    <row r="440" spans="1:14" ht="40.5" x14ac:dyDescent="0.25">
      <c r="A440" s="57">
        <v>429</v>
      </c>
      <c r="B440" s="62" t="s">
        <v>2132</v>
      </c>
      <c r="C440" s="63" t="s">
        <v>2133</v>
      </c>
      <c r="D440" s="63" t="s">
        <v>722</v>
      </c>
      <c r="E440" s="62" t="s">
        <v>2134</v>
      </c>
      <c r="F440" s="62" t="s">
        <v>2135</v>
      </c>
      <c r="G440" s="64" t="str">
        <f t="shared" si="13"/>
        <v>Archivo de Trámite de la Administración Desconcentrada de Recaudación de Tlaxcala 1</v>
      </c>
      <c r="H440" s="12" t="s">
        <v>118</v>
      </c>
      <c r="N440" s="12" t="str">
        <f t="shared" si="14"/>
        <v>400.66.00.00.00-T</v>
      </c>
    </row>
    <row r="441" spans="1:14" ht="40.5" x14ac:dyDescent="0.25">
      <c r="A441" s="57">
        <v>430</v>
      </c>
      <c r="B441" s="62" t="s">
        <v>2136</v>
      </c>
      <c r="C441" s="63" t="s">
        <v>2137</v>
      </c>
      <c r="D441" s="63" t="s">
        <v>733</v>
      </c>
      <c r="E441" s="62" t="s">
        <v>2138</v>
      </c>
      <c r="F441" s="62" t="s">
        <v>2139</v>
      </c>
      <c r="G441" s="64" t="str">
        <f t="shared" si="13"/>
        <v>Archivo de Trámite de la Administración Desconcentrada de Recaudación de Veracruz 1</v>
      </c>
      <c r="H441" s="12" t="s">
        <v>118</v>
      </c>
      <c r="N441" s="12" t="str">
        <f t="shared" si="14"/>
        <v>400.68.00.00.00-T</v>
      </c>
    </row>
    <row r="442" spans="1:14" ht="40.5" x14ac:dyDescent="0.25">
      <c r="A442" s="57">
        <v>431</v>
      </c>
      <c r="B442" s="62" t="s">
        <v>2140</v>
      </c>
      <c r="C442" s="63" t="s">
        <v>2141</v>
      </c>
      <c r="D442" s="63" t="s">
        <v>745</v>
      </c>
      <c r="E442" s="62" t="s">
        <v>2142</v>
      </c>
      <c r="F442" s="62" t="s">
        <v>2143</v>
      </c>
      <c r="G442" s="64" t="str">
        <f t="shared" si="13"/>
        <v>Archivo de Trámite de la Administración Desconcentrada de Recaudación de Veracruz 2</v>
      </c>
      <c r="H442" s="12" t="s">
        <v>118</v>
      </c>
      <c r="N442" s="12" t="str">
        <f t="shared" si="14"/>
        <v>400.70.00.00.00-T</v>
      </c>
    </row>
    <row r="443" spans="1:14" ht="40.5" x14ac:dyDescent="0.25">
      <c r="A443" s="57">
        <v>432</v>
      </c>
      <c r="B443" s="62" t="s">
        <v>2144</v>
      </c>
      <c r="C443" s="63" t="s">
        <v>2145</v>
      </c>
      <c r="D443" s="63" t="s">
        <v>756</v>
      </c>
      <c r="E443" s="62" t="s">
        <v>2146</v>
      </c>
      <c r="F443" s="62" t="s">
        <v>2147</v>
      </c>
      <c r="G443" s="64" t="str">
        <f t="shared" si="13"/>
        <v>Archivo de Trámite de la Administración Desconcentrada de Recaudación de Veracruz 4</v>
      </c>
      <c r="H443" s="12" t="s">
        <v>118</v>
      </c>
      <c r="N443" s="12" t="str">
        <f t="shared" si="14"/>
        <v>400.71.00.00.00-T</v>
      </c>
    </row>
    <row r="444" spans="1:14" ht="40.5" x14ac:dyDescent="0.25">
      <c r="A444" s="57">
        <v>433</v>
      </c>
      <c r="B444" s="62" t="s">
        <v>2148</v>
      </c>
      <c r="C444" s="63" t="s">
        <v>2149</v>
      </c>
      <c r="D444" s="63" t="s">
        <v>767</v>
      </c>
      <c r="E444" s="62" t="s">
        <v>2150</v>
      </c>
      <c r="F444" s="62" t="s">
        <v>2151</v>
      </c>
      <c r="G444" s="64" t="str">
        <f t="shared" si="13"/>
        <v>Archivo de Trámite de la Administración Desconcentrada de Recaudación de Yucatán 1</v>
      </c>
      <c r="H444" s="12" t="s">
        <v>118</v>
      </c>
      <c r="N444" s="12" t="str">
        <f t="shared" si="14"/>
        <v>400.72.00.00.00-T</v>
      </c>
    </row>
    <row r="445" spans="1:14" ht="40.5" x14ac:dyDescent="0.25">
      <c r="A445" s="57">
        <v>434</v>
      </c>
      <c r="B445" s="62" t="s">
        <v>2152</v>
      </c>
      <c r="C445" s="63" t="s">
        <v>2153</v>
      </c>
      <c r="D445" s="63" t="s">
        <v>779</v>
      </c>
      <c r="E445" s="62" t="s">
        <v>2154</v>
      </c>
      <c r="F445" s="62" t="s">
        <v>2155</v>
      </c>
      <c r="G445" s="64" t="str">
        <f t="shared" si="13"/>
        <v>Archivo de Trámite de la Administración Desconcentrada de Recaudación de Zacatecas 1</v>
      </c>
      <c r="H445" s="12" t="s">
        <v>118</v>
      </c>
      <c r="N445" s="12" t="str">
        <f t="shared" si="14"/>
        <v>400.73.00.00.00-T</v>
      </c>
    </row>
    <row r="446" spans="1:14" ht="40.5" x14ac:dyDescent="0.25">
      <c r="A446" s="57">
        <v>435</v>
      </c>
      <c r="B446" s="62" t="s">
        <v>2156</v>
      </c>
      <c r="C446" s="63" t="s">
        <v>2157</v>
      </c>
      <c r="D446" s="63" t="s">
        <v>791</v>
      </c>
      <c r="E446" s="62" t="s">
        <v>2158</v>
      </c>
      <c r="F446" s="62" t="s">
        <v>2159</v>
      </c>
      <c r="G446" s="64" t="str">
        <f t="shared" si="13"/>
        <v>Archivo de Trámite de la Administración Desconcentrada de Recaudación del Distrito Federal 1</v>
      </c>
      <c r="H446" s="12" t="s">
        <v>118</v>
      </c>
      <c r="N446" s="12" t="str">
        <f t="shared" si="14"/>
        <v>400.74.00.00.00-T</v>
      </c>
    </row>
    <row r="447" spans="1:14" ht="40.5" x14ac:dyDescent="0.25">
      <c r="A447" s="57">
        <v>436</v>
      </c>
      <c r="B447" s="62" t="s">
        <v>2160</v>
      </c>
      <c r="C447" s="63" t="s">
        <v>2161</v>
      </c>
      <c r="D447" s="63" t="s">
        <v>802</v>
      </c>
      <c r="E447" s="62" t="s">
        <v>2162</v>
      </c>
      <c r="F447" s="62" t="s">
        <v>2163</v>
      </c>
      <c r="G447" s="64" t="str">
        <f t="shared" si="13"/>
        <v>Archivo de Trámite de la Administración Desconcentrada de Recaudación del Distrito Federal 2</v>
      </c>
      <c r="H447" s="60" t="s">
        <v>118</v>
      </c>
      <c r="I447" s="60"/>
      <c r="J447" s="60"/>
      <c r="K447" s="60"/>
      <c r="L447" s="60"/>
      <c r="N447" s="12" t="str">
        <f t="shared" si="14"/>
        <v>400.75.00.00.00-T</v>
      </c>
    </row>
    <row r="448" spans="1:14" ht="40.5" x14ac:dyDescent="0.25">
      <c r="A448" s="57">
        <v>437</v>
      </c>
      <c r="B448" s="62" t="s">
        <v>2164</v>
      </c>
      <c r="C448" s="63" t="s">
        <v>2165</v>
      </c>
      <c r="D448" s="63" t="s">
        <v>813</v>
      </c>
      <c r="E448" s="62" t="s">
        <v>2166</v>
      </c>
      <c r="F448" s="62" t="s">
        <v>2167</v>
      </c>
      <c r="G448" s="64" t="str">
        <f t="shared" si="13"/>
        <v>Archivo de Trámite de la Administración Desconcentrada de Recaudación del Distrito Federal 3</v>
      </c>
      <c r="H448" s="60" t="s">
        <v>117</v>
      </c>
      <c r="I448" s="60"/>
      <c r="J448" s="60"/>
      <c r="K448" s="60"/>
      <c r="L448" s="60"/>
      <c r="N448" s="12" t="str">
        <f t="shared" si="14"/>
        <v>300.01.00.00.00-T</v>
      </c>
    </row>
    <row r="449" spans="1:18" s="60" customFormat="1" ht="40.5" x14ac:dyDescent="0.25">
      <c r="A449" s="57">
        <v>438</v>
      </c>
      <c r="B449" s="62" t="s">
        <v>2168</v>
      </c>
      <c r="C449" s="63" t="s">
        <v>2169</v>
      </c>
      <c r="D449" s="63" t="s">
        <v>824</v>
      </c>
      <c r="E449" s="62" t="s">
        <v>2170</v>
      </c>
      <c r="F449" s="62" t="s">
        <v>2171</v>
      </c>
      <c r="G449" s="64" t="str">
        <f t="shared" si="13"/>
        <v>Archivo de Trámite de la Administración Desconcentrada de Recaudación del Distrito Federal 4</v>
      </c>
      <c r="H449" s="60" t="s">
        <v>117</v>
      </c>
      <c r="N449" s="12" t="str">
        <f t="shared" si="14"/>
        <v>300.02.01.00.00-T</v>
      </c>
      <c r="R449" s="12"/>
    </row>
    <row r="450" spans="1:18" ht="27" x14ac:dyDescent="0.25">
      <c r="A450" s="57">
        <v>439</v>
      </c>
      <c r="B450" s="62" t="s">
        <v>2172</v>
      </c>
      <c r="C450" s="63" t="s">
        <v>2173</v>
      </c>
      <c r="D450" s="63" t="s">
        <v>137</v>
      </c>
      <c r="E450" s="62" t="s">
        <v>2174</v>
      </c>
      <c r="F450" s="62" t="s">
        <v>2172</v>
      </c>
      <c r="G450" s="64" t="str">
        <f t="shared" si="13"/>
        <v>Archivo de Trámite de la Administración Central de Recursos Financieros</v>
      </c>
      <c r="H450" s="60" t="s">
        <v>117</v>
      </c>
      <c r="I450" s="60"/>
      <c r="J450" s="60"/>
      <c r="K450" s="60"/>
      <c r="L450" s="60"/>
      <c r="N450" s="12" t="str">
        <f t="shared" si="14"/>
        <v>300.02.08.00.00-T</v>
      </c>
    </row>
    <row r="451" spans="1:18" ht="27" x14ac:dyDescent="0.25">
      <c r="A451" s="57">
        <v>440</v>
      </c>
      <c r="B451" s="69" t="s">
        <v>2175</v>
      </c>
      <c r="C451" s="70" t="s">
        <v>2176</v>
      </c>
      <c r="D451" s="70" t="s">
        <v>154</v>
      </c>
      <c r="E451" s="69" t="s">
        <v>2177</v>
      </c>
      <c r="F451" s="69" t="s">
        <v>2175</v>
      </c>
      <c r="G451" s="64" t="str">
        <f t="shared" si="13"/>
        <v>Archivo de Trámite de la Administración del Ciclo de Capital Humano 1</v>
      </c>
      <c r="H451" s="60" t="s">
        <v>117</v>
      </c>
      <c r="I451" s="60"/>
      <c r="J451" s="60"/>
      <c r="K451" s="60"/>
      <c r="L451" s="60"/>
      <c r="N451" s="12" t="str">
        <f t="shared" si="14"/>
        <v>300.02.02.00.00-T</v>
      </c>
      <c r="R451" s="60"/>
    </row>
    <row r="452" spans="1:18" ht="27" x14ac:dyDescent="0.25">
      <c r="A452" s="57">
        <v>441</v>
      </c>
      <c r="B452" s="62" t="s">
        <v>2178</v>
      </c>
      <c r="C452" s="63" t="s">
        <v>2179</v>
      </c>
      <c r="D452" s="63" t="s">
        <v>249</v>
      </c>
      <c r="E452" s="62" t="s">
        <v>2180</v>
      </c>
      <c r="F452" s="62" t="s">
        <v>2178</v>
      </c>
      <c r="G452" s="64" t="str">
        <f t="shared" si="13"/>
        <v>Archivo de Trámite de la Administración de Estudios Organizacionales</v>
      </c>
      <c r="H452" s="60" t="s">
        <v>117</v>
      </c>
      <c r="I452" s="60"/>
      <c r="J452" s="60"/>
      <c r="K452" s="60"/>
      <c r="L452" s="60"/>
      <c r="N452" s="12" t="str">
        <f t="shared" si="14"/>
        <v>300.02.03.00.00-T</v>
      </c>
    </row>
    <row r="453" spans="1:18" ht="27" x14ac:dyDescent="0.25">
      <c r="A453" s="57">
        <v>442</v>
      </c>
      <c r="B453" s="62" t="s">
        <v>2181</v>
      </c>
      <c r="C453" s="63" t="s">
        <v>2182</v>
      </c>
      <c r="D453" s="63" t="s">
        <v>168</v>
      </c>
      <c r="E453" s="62" t="s">
        <v>2183</v>
      </c>
      <c r="F453" s="62" t="s">
        <v>2181</v>
      </c>
      <c r="G453" s="64" t="str">
        <f t="shared" si="13"/>
        <v>Archivo de Trámite de la Administración del Ciclo de Capital Humano 2</v>
      </c>
      <c r="H453" s="60" t="s">
        <v>117</v>
      </c>
      <c r="I453" s="60"/>
      <c r="J453" s="60"/>
      <c r="K453" s="60"/>
      <c r="L453" s="60"/>
      <c r="N453" s="12" t="str">
        <f t="shared" si="14"/>
        <v>300.02.04.00.00-T</v>
      </c>
    </row>
    <row r="454" spans="1:18" ht="27" x14ac:dyDescent="0.25">
      <c r="A454" s="57">
        <v>443</v>
      </c>
      <c r="B454" s="62" t="s">
        <v>2184</v>
      </c>
      <c r="C454" s="63" t="s">
        <v>2185</v>
      </c>
      <c r="D454" s="63" t="s">
        <v>182</v>
      </c>
      <c r="E454" s="62" t="s">
        <v>2186</v>
      </c>
      <c r="F454" s="62" t="s">
        <v>2184</v>
      </c>
      <c r="G454" s="64" t="str">
        <f t="shared" si="13"/>
        <v>Archivo de Trámite de la Administración del Ciclo de Capital Humano 3</v>
      </c>
      <c r="H454" s="60" t="s">
        <v>117</v>
      </c>
      <c r="I454" s="60"/>
      <c r="J454" s="60"/>
      <c r="K454" s="60"/>
      <c r="L454" s="60"/>
      <c r="N454" s="12" t="str">
        <f t="shared" si="14"/>
        <v>300.02.05.01.00-T</v>
      </c>
    </row>
    <row r="455" spans="1:18" ht="27" x14ac:dyDescent="0.25">
      <c r="A455" s="57">
        <v>444</v>
      </c>
      <c r="B455" s="62" t="s">
        <v>2187</v>
      </c>
      <c r="C455" s="63" t="s">
        <v>2188</v>
      </c>
      <c r="D455" s="63" t="s">
        <v>196</v>
      </c>
      <c r="E455" s="62" t="s">
        <v>2189</v>
      </c>
      <c r="F455" s="62" t="s">
        <v>2187</v>
      </c>
      <c r="G455" s="64" t="str">
        <f t="shared" si="13"/>
        <v>Archivo de Trámite de la Administración del Ciclo de Capital Humano 4</v>
      </c>
      <c r="H455" s="60" t="s">
        <v>117</v>
      </c>
      <c r="I455" s="60"/>
      <c r="J455" s="60"/>
      <c r="K455" s="60"/>
      <c r="L455" s="60"/>
      <c r="N455" s="12" t="str">
        <f t="shared" si="14"/>
        <v>300.02.05.03.00-T</v>
      </c>
    </row>
    <row r="456" spans="1:18" ht="40.5" x14ac:dyDescent="0.25">
      <c r="A456" s="57">
        <v>445</v>
      </c>
      <c r="B456" s="62" t="s">
        <v>2190</v>
      </c>
      <c r="C456" s="63" t="s">
        <v>2191</v>
      </c>
      <c r="D456" s="63" t="s">
        <v>210</v>
      </c>
      <c r="E456" s="62" t="s">
        <v>2192</v>
      </c>
      <c r="F456" s="62" t="s">
        <v>2190</v>
      </c>
      <c r="G456" s="64" t="str">
        <f t="shared" si="13"/>
        <v>Archivo de Trámite de la Administración del Ciclo de Capital Humano 5 CFTyCE Campus Tlalpan</v>
      </c>
      <c r="H456" s="60" t="s">
        <v>117</v>
      </c>
      <c r="I456" s="60"/>
      <c r="J456" s="60"/>
      <c r="K456" s="60"/>
      <c r="L456" s="60"/>
      <c r="N456" s="12" t="str">
        <f t="shared" si="14"/>
        <v>300.02.06.00.00-T</v>
      </c>
    </row>
    <row r="457" spans="1:18" ht="40.5" x14ac:dyDescent="0.25">
      <c r="A457" s="57">
        <v>446</v>
      </c>
      <c r="B457" s="62" t="s">
        <v>2193</v>
      </c>
      <c r="C457" s="63" t="s">
        <v>2194</v>
      </c>
      <c r="D457" s="63" t="s">
        <v>223</v>
      </c>
      <c r="E457" s="62" t="s">
        <v>2195</v>
      </c>
      <c r="F457" s="62" t="s">
        <v>2193</v>
      </c>
      <c r="G457" s="64" t="str">
        <f t="shared" si="13"/>
        <v>Archivo de Trámite de la Administración del Ciclo de Capital Humano 5 CFTYCE Campus Chichimequillas</v>
      </c>
      <c r="H457" s="60" t="s">
        <v>117</v>
      </c>
      <c r="I457" s="60"/>
      <c r="J457" s="60"/>
      <c r="K457" s="60"/>
      <c r="L457" s="60"/>
      <c r="N457" s="12" t="str">
        <f t="shared" si="14"/>
        <v>300.03.00.00.00-T</v>
      </c>
    </row>
    <row r="458" spans="1:18" ht="27" x14ac:dyDescent="0.25">
      <c r="A458" s="57">
        <v>447</v>
      </c>
      <c r="B458" s="62" t="s">
        <v>2196</v>
      </c>
      <c r="C458" s="63" t="s">
        <v>2197</v>
      </c>
      <c r="D458" s="63" t="s">
        <v>236</v>
      </c>
      <c r="E458" s="62" t="s">
        <v>2198</v>
      </c>
      <c r="F458" s="62" t="s">
        <v>2196</v>
      </c>
      <c r="G458" s="64" t="str">
        <f t="shared" ref="G458:G521" si="15">TRIM(F458)</f>
        <v>Archivo de Trámite de la Administración del Ciclo de Capital Humano 6</v>
      </c>
      <c r="H458" s="60" t="s">
        <v>117</v>
      </c>
      <c r="I458" s="60"/>
      <c r="J458" s="60"/>
      <c r="K458" s="60"/>
      <c r="L458" s="60"/>
      <c r="N458" s="12" t="str">
        <f t="shared" si="14"/>
        <v>300.04.01.00.00-T</v>
      </c>
    </row>
    <row r="459" spans="1:18" ht="27" x14ac:dyDescent="0.25">
      <c r="A459" s="57">
        <v>448</v>
      </c>
      <c r="B459" s="62" t="s">
        <v>2199</v>
      </c>
      <c r="C459" s="63" t="s">
        <v>2200</v>
      </c>
      <c r="D459" s="63" t="s">
        <v>262</v>
      </c>
      <c r="E459" s="62" t="s">
        <v>2201</v>
      </c>
      <c r="F459" s="62" t="s">
        <v>2199</v>
      </c>
      <c r="G459" s="64" t="str">
        <f t="shared" si="15"/>
        <v>Archivo de Trámite de la Administración Central de Destino de Bienes</v>
      </c>
      <c r="H459" s="60" t="s">
        <v>117</v>
      </c>
      <c r="I459" s="60"/>
      <c r="J459" s="60"/>
      <c r="K459" s="60"/>
      <c r="L459" s="60"/>
      <c r="N459" s="12" t="str">
        <f t="shared" si="14"/>
        <v>300.04.02.00.00-T</v>
      </c>
    </row>
    <row r="460" spans="1:18" ht="27" x14ac:dyDescent="0.25">
      <c r="A460" s="57">
        <v>449</v>
      </c>
      <c r="B460" s="62" t="s">
        <v>2202</v>
      </c>
      <c r="C460" s="63" t="s">
        <v>2203</v>
      </c>
      <c r="D460" s="63" t="s">
        <v>274</v>
      </c>
      <c r="E460" s="62" t="s">
        <v>2204</v>
      </c>
      <c r="F460" s="62" t="s">
        <v>2202</v>
      </c>
      <c r="G460" s="64" t="str">
        <f t="shared" si="15"/>
        <v>Archivo de Trámite de la Administración de Recursos Materiales 1</v>
      </c>
      <c r="H460" s="60" t="s">
        <v>117</v>
      </c>
      <c r="I460" s="60"/>
      <c r="J460" s="60"/>
      <c r="K460" s="60"/>
      <c r="L460" s="60"/>
      <c r="N460" s="12" t="str">
        <f t="shared" si="14"/>
        <v>300.04.03.00.00-T</v>
      </c>
    </row>
    <row r="461" spans="1:18" ht="27" x14ac:dyDescent="0.25">
      <c r="A461" s="57">
        <v>450</v>
      </c>
      <c r="B461" s="62" t="s">
        <v>2205</v>
      </c>
      <c r="C461" s="63" t="s">
        <v>2206</v>
      </c>
      <c r="D461" s="63" t="s">
        <v>286</v>
      </c>
      <c r="E461" s="62" t="s">
        <v>2207</v>
      </c>
      <c r="F461" s="62" t="s">
        <v>2205</v>
      </c>
      <c r="G461" s="64" t="str">
        <f t="shared" si="15"/>
        <v>Archivo de Trámite de la Administración de Recursos Materiales 2</v>
      </c>
      <c r="H461" s="60" t="s">
        <v>117</v>
      </c>
      <c r="I461" s="60"/>
      <c r="J461" s="60"/>
      <c r="K461" s="60"/>
      <c r="L461" s="60"/>
      <c r="N461" s="12" t="str">
        <f t="shared" si="14"/>
        <v>300.04.04.00.00-T</v>
      </c>
    </row>
    <row r="462" spans="1:18" ht="27" x14ac:dyDescent="0.25">
      <c r="A462" s="57">
        <v>451</v>
      </c>
      <c r="B462" s="62" t="s">
        <v>2208</v>
      </c>
      <c r="C462" s="63" t="s">
        <v>2209</v>
      </c>
      <c r="D462" s="63" t="s">
        <v>299</v>
      </c>
      <c r="E462" s="62" t="s">
        <v>2210</v>
      </c>
      <c r="F462" s="62" t="s">
        <v>2208</v>
      </c>
      <c r="G462" s="64" t="str">
        <f t="shared" si="15"/>
        <v>Archivo de Trámite de la Administración de Recursos Materiales 3</v>
      </c>
      <c r="H462" s="60" t="s">
        <v>117</v>
      </c>
      <c r="I462" s="60"/>
      <c r="J462" s="60"/>
      <c r="K462" s="60"/>
      <c r="L462" s="60"/>
      <c r="N462" s="12" t="str">
        <f t="shared" si="14"/>
        <v>300.04.05.00.00-T</v>
      </c>
    </row>
    <row r="463" spans="1:18" ht="27" x14ac:dyDescent="0.25">
      <c r="A463" s="57">
        <v>452</v>
      </c>
      <c r="B463" s="62" t="s">
        <v>2211</v>
      </c>
      <c r="C463" s="63" t="s">
        <v>2212</v>
      </c>
      <c r="D463" s="63" t="s">
        <v>311</v>
      </c>
      <c r="E463" s="62" t="s">
        <v>2213</v>
      </c>
      <c r="F463" s="62" t="s">
        <v>2211</v>
      </c>
      <c r="G463" s="64" t="str">
        <f t="shared" si="15"/>
        <v>Archivo de Trámite de la Administración de Recursos Materiales 4</v>
      </c>
      <c r="H463" s="60" t="s">
        <v>117</v>
      </c>
      <c r="I463" s="60"/>
      <c r="J463" s="60"/>
      <c r="K463" s="60"/>
      <c r="L463" s="60"/>
      <c r="N463" s="12" t="str">
        <f t="shared" si="14"/>
        <v>300.05.00.00.00-T</v>
      </c>
    </row>
    <row r="464" spans="1:18" ht="27" x14ac:dyDescent="0.25">
      <c r="A464" s="57">
        <v>453</v>
      </c>
      <c r="B464" s="62" t="s">
        <v>2214</v>
      </c>
      <c r="C464" s="63" t="s">
        <v>2215</v>
      </c>
      <c r="D464" s="63" t="s">
        <v>322</v>
      </c>
      <c r="E464" s="62" t="s">
        <v>101</v>
      </c>
      <c r="F464" s="62" t="s">
        <v>2214</v>
      </c>
      <c r="G464" s="64" t="str">
        <f t="shared" si="15"/>
        <v>Archivo de Trámite de la Administración de Recursos Materiales 5</v>
      </c>
      <c r="H464" s="60" t="s">
        <v>117</v>
      </c>
      <c r="I464" s="60"/>
      <c r="J464" s="60"/>
      <c r="K464" s="60"/>
      <c r="L464" s="60"/>
      <c r="N464" s="12" t="str">
        <f t="shared" si="14"/>
        <v>300.07.00.01.00-T</v>
      </c>
    </row>
    <row r="465" spans="1:14" ht="40.5" x14ac:dyDescent="0.25">
      <c r="A465" s="57">
        <v>454</v>
      </c>
      <c r="B465" s="62" t="s">
        <v>2216</v>
      </c>
      <c r="C465" s="63" t="s">
        <v>2217</v>
      </c>
      <c r="D465" s="63" t="s">
        <v>333</v>
      </c>
      <c r="E465" s="62" t="s">
        <v>2218</v>
      </c>
      <c r="F465" s="62" t="s">
        <v>2216</v>
      </c>
      <c r="G465" s="64" t="str">
        <f t="shared" si="15"/>
        <v>Archivo de Trámite de la Administración Central de Apoyo Jurídico de Recursos y Servicios</v>
      </c>
      <c r="H465" s="60" t="s">
        <v>117</v>
      </c>
      <c r="I465" s="60"/>
      <c r="J465" s="60"/>
      <c r="K465" s="60"/>
      <c r="L465" s="60"/>
      <c r="N465" s="12" t="str">
        <f t="shared" si="14"/>
        <v>300.07.00.01.01-T</v>
      </c>
    </row>
    <row r="466" spans="1:14" ht="27" x14ac:dyDescent="0.25">
      <c r="A466" s="57">
        <v>455</v>
      </c>
      <c r="B466" s="62" t="s">
        <v>2219</v>
      </c>
      <c r="C466" s="63" t="s">
        <v>2220</v>
      </c>
      <c r="D466" s="63" t="s">
        <v>344</v>
      </c>
      <c r="E466" s="62" t="s">
        <v>2221</v>
      </c>
      <c r="F466" s="62" t="s">
        <v>2219</v>
      </c>
      <c r="G466" s="64" t="str">
        <f t="shared" si="15"/>
        <v>Archivo de Trámite de la Subadministración de Recursos y Servicios de Aguascalientes</v>
      </c>
      <c r="H466" s="60" t="s">
        <v>117</v>
      </c>
      <c r="I466" s="60"/>
      <c r="J466" s="60"/>
      <c r="K466" s="60"/>
      <c r="L466" s="60"/>
      <c r="N466" s="12" t="str">
        <f t="shared" si="14"/>
        <v>300.07.00.01.02-T</v>
      </c>
    </row>
    <row r="467" spans="1:14" ht="27" x14ac:dyDescent="0.25">
      <c r="A467" s="57">
        <v>456</v>
      </c>
      <c r="B467" s="62" t="s">
        <v>2222</v>
      </c>
      <c r="C467" s="63" t="s">
        <v>2223</v>
      </c>
      <c r="D467" s="63" t="s">
        <v>356</v>
      </c>
      <c r="E467" s="62" t="s">
        <v>2224</v>
      </c>
      <c r="F467" s="62" t="s">
        <v>2222</v>
      </c>
      <c r="G467" s="64" t="str">
        <f t="shared" si="15"/>
        <v>Archivo de Trámite del Módulo de Recursos y Servicios de León</v>
      </c>
      <c r="H467" s="60" t="s">
        <v>117</v>
      </c>
      <c r="I467" s="60"/>
      <c r="J467" s="60"/>
      <c r="K467" s="60"/>
      <c r="L467" s="60"/>
      <c r="N467" s="12" t="str">
        <f t="shared" si="14"/>
        <v>300.07.00.01.03-T</v>
      </c>
    </row>
    <row r="468" spans="1:14" ht="27" x14ac:dyDescent="0.25">
      <c r="A468" s="57">
        <v>457</v>
      </c>
      <c r="B468" s="62" t="s">
        <v>2225</v>
      </c>
      <c r="C468" s="63" t="s">
        <v>2226</v>
      </c>
      <c r="D468" s="63" t="s">
        <v>367</v>
      </c>
      <c r="E468" s="62" t="s">
        <v>2227</v>
      </c>
      <c r="F468" s="62" t="s">
        <v>2225</v>
      </c>
      <c r="G468" s="64" t="str">
        <f t="shared" si="15"/>
        <v>Archivo de Trámite del Módulo de Recursos y Servicios de San Luis Potosí</v>
      </c>
      <c r="H468" s="60" t="s">
        <v>117</v>
      </c>
      <c r="I468" s="60"/>
      <c r="J468" s="60"/>
      <c r="K468" s="60"/>
      <c r="L468" s="60"/>
      <c r="N468" s="12" t="str">
        <f t="shared" si="14"/>
        <v>300.07.00.02.00-T</v>
      </c>
    </row>
    <row r="469" spans="1:14" ht="27" x14ac:dyDescent="0.25">
      <c r="A469" s="57">
        <v>458</v>
      </c>
      <c r="B469" s="62" t="s">
        <v>2228</v>
      </c>
      <c r="C469" s="63" t="s">
        <v>2229</v>
      </c>
      <c r="D469" s="63" t="s">
        <v>378</v>
      </c>
      <c r="E469" s="62" t="s">
        <v>2230</v>
      </c>
      <c r="F469" s="62" t="s">
        <v>2228</v>
      </c>
      <c r="G469" s="64" t="str">
        <f t="shared" si="15"/>
        <v>Archivo de Trámite del Módulo de Recursos y Servicios de Zacatecas</v>
      </c>
      <c r="H469" s="60" t="s">
        <v>117</v>
      </c>
      <c r="I469" s="60"/>
      <c r="J469" s="60"/>
      <c r="K469" s="60"/>
      <c r="L469" s="60"/>
      <c r="N469" s="12" t="str">
        <f t="shared" si="14"/>
        <v>300.07.00.03.00-T</v>
      </c>
    </row>
    <row r="470" spans="1:14" ht="27" x14ac:dyDescent="0.25">
      <c r="A470" s="57">
        <v>459</v>
      </c>
      <c r="B470" s="62" t="s">
        <v>2231</v>
      </c>
      <c r="C470" s="63" t="s">
        <v>2232</v>
      </c>
      <c r="D470" s="63" t="s">
        <v>389</v>
      </c>
      <c r="E470" s="62" t="s">
        <v>2233</v>
      </c>
      <c r="F470" s="62" t="s">
        <v>2231</v>
      </c>
      <c r="G470" s="64" t="str">
        <f t="shared" si="15"/>
        <v>Archivo de Trámite de la Subadministración de Recursos y Servicios de la Paz</v>
      </c>
      <c r="H470" s="60" t="s">
        <v>117</v>
      </c>
      <c r="I470" s="60"/>
      <c r="J470" s="60"/>
      <c r="K470" s="60"/>
      <c r="L470" s="60"/>
      <c r="N470" s="12" t="str">
        <f t="shared" si="14"/>
        <v>300.07.00.04.00-T</v>
      </c>
    </row>
    <row r="471" spans="1:14" ht="27" x14ac:dyDescent="0.25">
      <c r="A471" s="57">
        <v>460</v>
      </c>
      <c r="B471" s="62" t="s">
        <v>2234</v>
      </c>
      <c r="C471" s="63" t="s">
        <v>2235</v>
      </c>
      <c r="D471" s="63" t="s">
        <v>400</v>
      </c>
      <c r="E471" s="62" t="s">
        <v>2236</v>
      </c>
      <c r="F471" s="62" t="s">
        <v>2234</v>
      </c>
      <c r="G471" s="64" t="str">
        <f t="shared" si="15"/>
        <v>Archivo de Trámite de la Subadministración de Recursos y Servicios de los Cabos</v>
      </c>
      <c r="H471" s="60" t="s">
        <v>117</v>
      </c>
      <c r="I471" s="60"/>
      <c r="J471" s="60"/>
      <c r="K471" s="60"/>
      <c r="L471" s="60"/>
      <c r="N471" s="12" t="str">
        <f t="shared" si="14"/>
        <v>300.07.00.04.05-T</v>
      </c>
    </row>
    <row r="472" spans="1:14" ht="27" x14ac:dyDescent="0.25">
      <c r="A472" s="57">
        <v>461</v>
      </c>
      <c r="B472" s="62" t="s">
        <v>2237</v>
      </c>
      <c r="C472" s="63" t="s">
        <v>2238</v>
      </c>
      <c r="D472" s="63" t="s">
        <v>411</v>
      </c>
      <c r="E472" s="62" t="s">
        <v>2239</v>
      </c>
      <c r="F472" s="62" t="s">
        <v>2237</v>
      </c>
      <c r="G472" s="64" t="str">
        <f t="shared" si="15"/>
        <v>Archivo de Trámite de la Subadministración de Recursos y Servicios de Torreón</v>
      </c>
      <c r="H472" s="60" t="s">
        <v>117</v>
      </c>
      <c r="I472" s="60"/>
      <c r="J472" s="60"/>
      <c r="K472" s="60"/>
      <c r="L472" s="60"/>
      <c r="N472" s="12" t="str">
        <f t="shared" si="14"/>
        <v>300.07.00.05.00-T</v>
      </c>
    </row>
    <row r="473" spans="1:14" ht="27" x14ac:dyDescent="0.25">
      <c r="A473" s="57">
        <v>462</v>
      </c>
      <c r="B473" s="62" t="s">
        <v>2240</v>
      </c>
      <c r="C473" s="63" t="s">
        <v>2241</v>
      </c>
      <c r="D473" s="63" t="s">
        <v>422</v>
      </c>
      <c r="E473" s="62" t="s">
        <v>2242</v>
      </c>
      <c r="F473" s="62" t="s">
        <v>2240</v>
      </c>
      <c r="G473" s="64" t="str">
        <f t="shared" si="15"/>
        <v>Archivo de Trámite del Módulo de Recursos y Servicios de Durango</v>
      </c>
      <c r="H473" s="60" t="s">
        <v>117</v>
      </c>
      <c r="I473" s="60"/>
      <c r="J473" s="60"/>
      <c r="K473" s="60"/>
      <c r="L473" s="60"/>
      <c r="N473" s="12" t="str">
        <f t="shared" si="14"/>
        <v>300.07.00.05.01-T</v>
      </c>
    </row>
    <row r="474" spans="1:14" ht="27" x14ac:dyDescent="0.25">
      <c r="A474" s="57">
        <v>463</v>
      </c>
      <c r="B474" s="62" t="s">
        <v>2243</v>
      </c>
      <c r="C474" s="63" t="s">
        <v>2244</v>
      </c>
      <c r="D474" s="63" t="s">
        <v>433</v>
      </c>
      <c r="E474" s="62" t="s">
        <v>2245</v>
      </c>
      <c r="F474" s="62" t="s">
        <v>2243</v>
      </c>
      <c r="G474" s="64" t="str">
        <f t="shared" si="15"/>
        <v>Archivo de Trámite de la Subadministración de Recursos y Servicios de Colima</v>
      </c>
      <c r="H474" s="60" t="s">
        <v>117</v>
      </c>
      <c r="I474" s="60"/>
      <c r="J474" s="60"/>
      <c r="K474" s="60"/>
      <c r="L474" s="60"/>
      <c r="N474" s="12" t="str">
        <f t="shared" si="14"/>
        <v>300.07.00.06.00-T</v>
      </c>
    </row>
    <row r="475" spans="1:14" ht="27" x14ac:dyDescent="0.25">
      <c r="A475" s="57">
        <v>464</v>
      </c>
      <c r="B475" s="62" t="s">
        <v>2246</v>
      </c>
      <c r="C475" s="63" t="s">
        <v>2247</v>
      </c>
      <c r="D475" s="63" t="s">
        <v>444</v>
      </c>
      <c r="E475" s="62" t="s">
        <v>2248</v>
      </c>
      <c r="F475" s="62" t="s">
        <v>2246</v>
      </c>
      <c r="G475" s="64" t="str">
        <f t="shared" si="15"/>
        <v>Archivo de Trámite del Módulo de Recursos y Servicios de Manzanillo</v>
      </c>
      <c r="H475" s="60" t="s">
        <v>117</v>
      </c>
      <c r="I475" s="60"/>
      <c r="J475" s="60"/>
      <c r="K475" s="60"/>
      <c r="L475" s="60"/>
      <c r="N475" s="12" t="str">
        <f t="shared" si="14"/>
        <v>300.07.00.06.05-T</v>
      </c>
    </row>
    <row r="476" spans="1:14" ht="27" x14ac:dyDescent="0.25">
      <c r="A476" s="57">
        <v>465</v>
      </c>
      <c r="B476" s="62" t="s">
        <v>2249</v>
      </c>
      <c r="C476" s="63" t="s">
        <v>2250</v>
      </c>
      <c r="D476" s="63" t="s">
        <v>455</v>
      </c>
      <c r="E476" s="62" t="s">
        <v>2251</v>
      </c>
      <c r="F476" s="62" t="s">
        <v>2249</v>
      </c>
      <c r="G476" s="64" t="str">
        <f t="shared" si="15"/>
        <v>Archivo de Trámite de la Subadministración de Recursos y Servicios de Tuxtla Gutiérrez</v>
      </c>
      <c r="H476" s="60" t="s">
        <v>117</v>
      </c>
      <c r="I476" s="60"/>
      <c r="J476" s="60"/>
      <c r="K476" s="60"/>
      <c r="L476" s="60"/>
      <c r="N476" s="12" t="str">
        <f t="shared" si="14"/>
        <v>300.07.00.07.00-T</v>
      </c>
    </row>
    <row r="477" spans="1:14" ht="27" x14ac:dyDescent="0.25">
      <c r="A477" s="57">
        <v>466</v>
      </c>
      <c r="B477" s="62" t="s">
        <v>2252</v>
      </c>
      <c r="C477" s="63" t="s">
        <v>2253</v>
      </c>
      <c r="D477" s="63" t="s">
        <v>466</v>
      </c>
      <c r="E477" s="62" t="s">
        <v>2254</v>
      </c>
      <c r="F477" s="62" t="s">
        <v>2252</v>
      </c>
      <c r="G477" s="64" t="str">
        <f t="shared" si="15"/>
        <v>Archivo de Trámite del Módulo de Recursos y Servicios de Tapachula</v>
      </c>
      <c r="H477" s="60" t="s">
        <v>117</v>
      </c>
      <c r="I477" s="60"/>
      <c r="J477" s="60"/>
      <c r="K477" s="60"/>
      <c r="L477" s="60"/>
      <c r="N477" s="12" t="str">
        <f t="shared" si="14"/>
        <v>300.07.00.08.00-T</v>
      </c>
    </row>
    <row r="478" spans="1:14" ht="27" x14ac:dyDescent="0.25">
      <c r="A478" s="57">
        <v>467</v>
      </c>
      <c r="B478" s="62" t="s">
        <v>2255</v>
      </c>
      <c r="C478" s="63" t="s">
        <v>2256</v>
      </c>
      <c r="D478" s="63" t="s">
        <v>477</v>
      </c>
      <c r="E478" s="62" t="s">
        <v>2257</v>
      </c>
      <c r="F478" s="62" t="s">
        <v>2255</v>
      </c>
      <c r="G478" s="64" t="str">
        <f t="shared" si="15"/>
        <v>Archivo de Trámite de la Subadministración de Recursos y Servicios de Chihuahua</v>
      </c>
      <c r="H478" s="60" t="s">
        <v>117</v>
      </c>
      <c r="I478" s="60"/>
      <c r="J478" s="60"/>
      <c r="K478" s="60"/>
      <c r="L478" s="60"/>
      <c r="N478" s="12" t="str">
        <f t="shared" si="14"/>
        <v>300.07.00.09.02-T</v>
      </c>
    </row>
    <row r="479" spans="1:14" ht="27" x14ac:dyDescent="0.25">
      <c r="A479" s="57">
        <v>468</v>
      </c>
      <c r="B479" s="62" t="s">
        <v>2258</v>
      </c>
      <c r="C479" s="63" t="s">
        <v>2259</v>
      </c>
      <c r="D479" s="63" t="s">
        <v>489</v>
      </c>
      <c r="E479" s="62" t="s">
        <v>2260</v>
      </c>
      <c r="F479" s="62" t="s">
        <v>2258</v>
      </c>
      <c r="G479" s="64" t="str">
        <f t="shared" si="15"/>
        <v>Archivo de Trámite de la Subadministración de Recursos y Servicios de Ciudad Juárez</v>
      </c>
      <c r="H479" s="60" t="s">
        <v>117</v>
      </c>
      <c r="I479" s="60"/>
      <c r="J479" s="60"/>
      <c r="K479" s="60"/>
      <c r="L479" s="60"/>
      <c r="N479" s="12" t="str">
        <f t="shared" si="14"/>
        <v>300.07.00.09.01-T</v>
      </c>
    </row>
    <row r="480" spans="1:14" ht="27" x14ac:dyDescent="0.25">
      <c r="A480" s="57">
        <v>469</v>
      </c>
      <c r="B480" s="62" t="s">
        <v>2261</v>
      </c>
      <c r="C480" s="63" t="s">
        <v>2262</v>
      </c>
      <c r="D480" s="63" t="s">
        <v>522</v>
      </c>
      <c r="E480" s="62" t="s">
        <v>2263</v>
      </c>
      <c r="F480" s="62" t="s">
        <v>2261</v>
      </c>
      <c r="G480" s="64" t="str">
        <f t="shared" si="15"/>
        <v>Archivo de Trámite del Módulo de Recursos y Servicios de Irapuato</v>
      </c>
      <c r="H480" s="60" t="s">
        <v>117</v>
      </c>
      <c r="I480" s="60"/>
      <c r="J480" s="60"/>
      <c r="K480" s="60"/>
      <c r="L480" s="60"/>
      <c r="N480" s="12" t="str">
        <f t="shared" si="14"/>
        <v>300.07.00.10.00-T</v>
      </c>
    </row>
    <row r="481" spans="1:14" ht="27" x14ac:dyDescent="0.25">
      <c r="A481" s="57">
        <v>470</v>
      </c>
      <c r="B481" s="62" t="s">
        <v>2264</v>
      </c>
      <c r="C481" s="63" t="s">
        <v>2265</v>
      </c>
      <c r="D481" s="63" t="s">
        <v>511</v>
      </c>
      <c r="E481" s="62" t="s">
        <v>2266</v>
      </c>
      <c r="F481" s="62" t="s">
        <v>2264</v>
      </c>
      <c r="G481" s="64" t="str">
        <f t="shared" si="15"/>
        <v>Archivo de Trámite del Módulo de Recursos y Servicios de Quéretaro</v>
      </c>
      <c r="H481" s="60" t="s">
        <v>117</v>
      </c>
      <c r="I481" s="60"/>
      <c r="J481" s="60"/>
      <c r="K481" s="60"/>
      <c r="L481" s="60"/>
      <c r="N481" s="12" t="str">
        <f t="shared" si="14"/>
        <v>300.07.00.11.00-T</v>
      </c>
    </row>
    <row r="482" spans="1:14" ht="27" x14ac:dyDescent="0.25">
      <c r="A482" s="57">
        <v>471</v>
      </c>
      <c r="B482" s="62" t="s">
        <v>2267</v>
      </c>
      <c r="C482" s="63" t="s">
        <v>2268</v>
      </c>
      <c r="D482" s="63" t="s">
        <v>533</v>
      </c>
      <c r="E482" s="62" t="s">
        <v>2269</v>
      </c>
      <c r="F482" s="62" t="s">
        <v>2267</v>
      </c>
      <c r="G482" s="64" t="str">
        <f t="shared" si="15"/>
        <v>Archivo de Trámite de la Subadministración de Recursos y Servicios de Acapulco</v>
      </c>
      <c r="H482" s="60" t="s">
        <v>117</v>
      </c>
      <c r="I482" s="60"/>
      <c r="J482" s="60"/>
      <c r="K482" s="60"/>
      <c r="L482" s="60"/>
      <c r="N482" s="12" t="str">
        <f t="shared" si="14"/>
        <v>300.07.00.12.00-T</v>
      </c>
    </row>
    <row r="483" spans="1:14" ht="27" x14ac:dyDescent="0.25">
      <c r="A483" s="57">
        <v>472</v>
      </c>
      <c r="B483" s="62" t="s">
        <v>2270</v>
      </c>
      <c r="C483" s="63" t="s">
        <v>2271</v>
      </c>
      <c r="D483" s="63" t="s">
        <v>544</v>
      </c>
      <c r="E483" s="62" t="s">
        <v>2272</v>
      </c>
      <c r="F483" s="62" t="s">
        <v>2270</v>
      </c>
      <c r="G483" s="64" t="str">
        <f t="shared" si="15"/>
        <v>Archivo de Trámite de la Subadministración de Recursos y Servicios de Pachuca</v>
      </c>
      <c r="H483" s="60" t="s">
        <v>117</v>
      </c>
      <c r="I483" s="60"/>
      <c r="J483" s="60"/>
      <c r="K483" s="60"/>
      <c r="L483" s="60"/>
      <c r="N483" s="12" t="str">
        <f t="shared" si="14"/>
        <v>300.07.00.13.00-T</v>
      </c>
    </row>
    <row r="484" spans="1:14" ht="27" x14ac:dyDescent="0.25">
      <c r="A484" s="57">
        <v>473</v>
      </c>
      <c r="B484" s="62" t="s">
        <v>2273</v>
      </c>
      <c r="C484" s="63" t="s">
        <v>2274</v>
      </c>
      <c r="D484" s="63" t="s">
        <v>555</v>
      </c>
      <c r="E484" s="62" t="s">
        <v>2275</v>
      </c>
      <c r="F484" s="62" t="s">
        <v>2273</v>
      </c>
      <c r="G484" s="64" t="str">
        <f t="shared" si="15"/>
        <v>Archivo de Trámite de la Subadministración de Recursos y Servicios de Naucalpan</v>
      </c>
      <c r="H484" s="60" t="s">
        <v>117</v>
      </c>
      <c r="I484" s="60"/>
      <c r="J484" s="60"/>
      <c r="K484" s="60"/>
      <c r="L484" s="60"/>
      <c r="N484" s="12" t="str">
        <f t="shared" si="14"/>
        <v>300.07.00.14.00-T</v>
      </c>
    </row>
    <row r="485" spans="1:14" ht="12.75" customHeight="1" x14ac:dyDescent="0.25">
      <c r="A485" s="57">
        <v>474</v>
      </c>
      <c r="B485" s="62" t="s">
        <v>2276</v>
      </c>
      <c r="C485" s="63" t="s">
        <v>2277</v>
      </c>
      <c r="D485" s="63" t="s">
        <v>566</v>
      </c>
      <c r="E485" s="62" t="s">
        <v>2278</v>
      </c>
      <c r="F485" s="62" t="s">
        <v>2276</v>
      </c>
      <c r="G485" s="64" t="str">
        <f t="shared" si="15"/>
        <v>Archivo de Trámite de la Subadministración de Recursos y Servicios de Morelia</v>
      </c>
      <c r="H485" s="60" t="s">
        <v>117</v>
      </c>
      <c r="I485" s="60"/>
      <c r="J485" s="60"/>
      <c r="K485" s="60"/>
      <c r="L485" s="60"/>
      <c r="N485" s="12" t="str">
        <f t="shared" si="14"/>
        <v>300.07.00.14.01-T</v>
      </c>
    </row>
    <row r="486" spans="1:14" ht="27" x14ac:dyDescent="0.25">
      <c r="A486" s="57">
        <v>475</v>
      </c>
      <c r="B486" s="62" t="s">
        <v>2279</v>
      </c>
      <c r="C486" s="63" t="s">
        <v>2280</v>
      </c>
      <c r="D486" s="63" t="s">
        <v>577</v>
      </c>
      <c r="E486" s="62" t="s">
        <v>2281</v>
      </c>
      <c r="F486" s="62" t="s">
        <v>2279</v>
      </c>
      <c r="G486" s="64" t="str">
        <f t="shared" si="15"/>
        <v>Archivo de Trámite de la Subadministración de Recursos y Servicios de Cuernavaca</v>
      </c>
      <c r="H486" s="60" t="s">
        <v>117</v>
      </c>
      <c r="I486" s="60"/>
      <c r="J486" s="60"/>
      <c r="K486" s="60"/>
      <c r="L486" s="60"/>
      <c r="N486" s="12" t="str">
        <f t="shared" ref="N486:N549" si="16">CONCATENATE(C488,$M$9)</f>
        <v>300.07.00.15.00-T</v>
      </c>
    </row>
    <row r="487" spans="1:14" ht="27" x14ac:dyDescent="0.25">
      <c r="A487" s="57">
        <v>476</v>
      </c>
      <c r="B487" s="62" t="s">
        <v>2282</v>
      </c>
      <c r="C487" s="63" t="s">
        <v>2283</v>
      </c>
      <c r="D487" s="63" t="s">
        <v>588</v>
      </c>
      <c r="E487" s="62" t="s">
        <v>2284</v>
      </c>
      <c r="F487" s="62" t="s">
        <v>2282</v>
      </c>
      <c r="G487" s="64" t="str">
        <f t="shared" si="15"/>
        <v>Archivo de Trámite del Módulo de Recursos y Servicios de Iguala</v>
      </c>
      <c r="H487" s="60" t="s">
        <v>117</v>
      </c>
      <c r="I487" s="60"/>
      <c r="J487" s="60"/>
      <c r="K487" s="60"/>
      <c r="L487" s="60"/>
      <c r="N487" s="12" t="str">
        <f t="shared" si="16"/>
        <v>300.07.00.16.00-T</v>
      </c>
    </row>
    <row r="488" spans="1:14" ht="27" x14ac:dyDescent="0.25">
      <c r="A488" s="57">
        <v>477</v>
      </c>
      <c r="B488" s="62" t="s">
        <v>2285</v>
      </c>
      <c r="C488" s="63" t="s">
        <v>2286</v>
      </c>
      <c r="D488" s="63" t="s">
        <v>599</v>
      </c>
      <c r="E488" s="62" t="s">
        <v>2287</v>
      </c>
      <c r="F488" s="62" t="s">
        <v>2285</v>
      </c>
      <c r="G488" s="64" t="str">
        <f t="shared" si="15"/>
        <v>Archivo de Trámite de la Subadministración de Recursos y Servicios de Tepic</v>
      </c>
      <c r="H488" s="60" t="s">
        <v>117</v>
      </c>
      <c r="I488" s="60"/>
      <c r="J488" s="60"/>
      <c r="K488" s="60"/>
      <c r="L488" s="60"/>
      <c r="N488" s="12" t="str">
        <f t="shared" si="16"/>
        <v>300.07.00.17.00-T</v>
      </c>
    </row>
    <row r="489" spans="1:14" ht="27" x14ac:dyDescent="0.25">
      <c r="A489" s="57">
        <v>478</v>
      </c>
      <c r="B489" s="62" t="s">
        <v>2288</v>
      </c>
      <c r="C489" s="63" t="s">
        <v>2289</v>
      </c>
      <c r="D489" s="63" t="s">
        <v>610</v>
      </c>
      <c r="E489" s="62" t="s">
        <v>2290</v>
      </c>
      <c r="F489" s="62" t="s">
        <v>2288</v>
      </c>
      <c r="G489" s="64" t="str">
        <f t="shared" si="15"/>
        <v>Archivo de Trámite de la Subadministración de Recursos y Servicios de Oaxaca</v>
      </c>
      <c r="H489" s="60" t="s">
        <v>117</v>
      </c>
      <c r="I489" s="60"/>
      <c r="J489" s="60"/>
      <c r="K489" s="60"/>
      <c r="L489" s="60"/>
      <c r="N489" s="12" t="str">
        <f t="shared" si="16"/>
        <v>300.07.00.18.00-T</v>
      </c>
    </row>
    <row r="490" spans="1:14" ht="27" x14ac:dyDescent="0.25">
      <c r="A490" s="57">
        <v>479</v>
      </c>
      <c r="B490" s="62" t="s">
        <v>2291</v>
      </c>
      <c r="C490" s="63" t="s">
        <v>2292</v>
      </c>
      <c r="D490" s="63" t="s">
        <v>621</v>
      </c>
      <c r="E490" s="62" t="s">
        <v>2293</v>
      </c>
      <c r="F490" s="62" t="s">
        <v>2291</v>
      </c>
      <c r="G490" s="64" t="str">
        <f t="shared" si="15"/>
        <v>Archivo de Trámite de la Subadministración de Recursos y Servicios de Puebla</v>
      </c>
      <c r="H490" s="60" t="s">
        <v>117</v>
      </c>
      <c r="I490" s="60"/>
      <c r="J490" s="60"/>
      <c r="K490" s="60"/>
      <c r="L490" s="60"/>
      <c r="N490" s="12" t="str">
        <f t="shared" si="16"/>
        <v>300.07.00.19.00-T</v>
      </c>
    </row>
    <row r="491" spans="1:14" ht="27" x14ac:dyDescent="0.25">
      <c r="A491" s="57">
        <v>480</v>
      </c>
      <c r="B491" s="62" t="s">
        <v>2294</v>
      </c>
      <c r="C491" s="63" t="s">
        <v>2295</v>
      </c>
      <c r="D491" s="63" t="s">
        <v>632</v>
      </c>
      <c r="E491" s="62" t="s">
        <v>2296</v>
      </c>
      <c r="F491" s="62" t="s">
        <v>2294</v>
      </c>
      <c r="G491" s="64" t="str">
        <f t="shared" si="15"/>
        <v>Archivo de Trámite de la Subadministración de Recursos y Servicios de Chichimequillas</v>
      </c>
      <c r="H491" s="60" t="s">
        <v>117</v>
      </c>
      <c r="I491" s="60"/>
      <c r="J491" s="60"/>
      <c r="K491" s="60"/>
      <c r="L491" s="60"/>
      <c r="N491" s="12" t="str">
        <f t="shared" si="16"/>
        <v>300.07.00.19.01-T</v>
      </c>
    </row>
    <row r="492" spans="1:14" ht="27" x14ac:dyDescent="0.25">
      <c r="A492" s="57">
        <v>481</v>
      </c>
      <c r="B492" s="62" t="s">
        <v>2297</v>
      </c>
      <c r="C492" s="63" t="s">
        <v>2298</v>
      </c>
      <c r="D492" s="63" t="s">
        <v>644</v>
      </c>
      <c r="E492" s="62" t="s">
        <v>2299</v>
      </c>
      <c r="F492" s="62" t="s">
        <v>2297</v>
      </c>
      <c r="G492" s="64" t="str">
        <f t="shared" si="15"/>
        <v>Archivo de Trámite de la Subadministración de Recursos y Servicios de Cancún</v>
      </c>
      <c r="H492" s="60" t="s">
        <v>117</v>
      </c>
      <c r="I492" s="60"/>
      <c r="J492" s="60"/>
      <c r="K492" s="60"/>
      <c r="L492" s="60"/>
      <c r="N492" s="12" t="str">
        <f t="shared" si="16"/>
        <v>300.07.00.20.00-T</v>
      </c>
    </row>
    <row r="493" spans="1:14" ht="27" x14ac:dyDescent="0.25">
      <c r="A493" s="57">
        <v>482</v>
      </c>
      <c r="B493" s="62" t="s">
        <v>2300</v>
      </c>
      <c r="C493" s="63" t="s">
        <v>2301</v>
      </c>
      <c r="D493" s="63" t="s">
        <v>655</v>
      </c>
      <c r="E493" s="62" t="s">
        <v>2302</v>
      </c>
      <c r="F493" s="62" t="s">
        <v>2300</v>
      </c>
      <c r="G493" s="64" t="str">
        <f t="shared" si="15"/>
        <v>Archivo de Trámite del Módulo de Recursos y Servicios de Chetumal</v>
      </c>
      <c r="H493" s="60" t="s">
        <v>117</v>
      </c>
      <c r="I493" s="60"/>
      <c r="J493" s="60"/>
      <c r="K493" s="60"/>
      <c r="L493" s="60"/>
      <c r="N493" s="12" t="str">
        <f t="shared" si="16"/>
        <v>300.07.00.20.01-T</v>
      </c>
    </row>
    <row r="494" spans="1:14" ht="27" x14ac:dyDescent="0.25">
      <c r="A494" s="57">
        <v>483</v>
      </c>
      <c r="B494" s="62" t="s">
        <v>2303</v>
      </c>
      <c r="C494" s="63" t="s">
        <v>2304</v>
      </c>
      <c r="D494" s="63" t="s">
        <v>666</v>
      </c>
      <c r="E494" s="62" t="s">
        <v>2305</v>
      </c>
      <c r="F494" s="62" t="s">
        <v>2303</v>
      </c>
      <c r="G494" s="64" t="str">
        <f t="shared" si="15"/>
        <v>Archivo de Trámite de la Subadministración de Recursos y Servicios de Culiacán</v>
      </c>
      <c r="H494" s="60" t="s">
        <v>117</v>
      </c>
      <c r="I494" s="60"/>
      <c r="J494" s="60"/>
      <c r="K494" s="60"/>
      <c r="L494" s="60"/>
      <c r="N494" s="12" t="str">
        <f t="shared" si="16"/>
        <v>300.07.00.20.02-T</v>
      </c>
    </row>
    <row r="495" spans="1:14" ht="27" x14ac:dyDescent="0.25">
      <c r="A495" s="57">
        <v>484</v>
      </c>
      <c r="B495" s="62" t="s">
        <v>2306</v>
      </c>
      <c r="C495" s="63" t="s">
        <v>2307</v>
      </c>
      <c r="D495" s="63" t="s">
        <v>677</v>
      </c>
      <c r="E495" s="62" t="s">
        <v>2308</v>
      </c>
      <c r="F495" s="62" t="s">
        <v>2306</v>
      </c>
      <c r="G495" s="64" t="str">
        <f t="shared" si="15"/>
        <v>Archivo de Trámite del Módulo de Recursos y Servicios de Los Mochis</v>
      </c>
      <c r="H495" s="60" t="s">
        <v>117</v>
      </c>
      <c r="I495" s="60"/>
      <c r="J495" s="60"/>
      <c r="K495" s="60"/>
      <c r="L495" s="60"/>
      <c r="N495" s="12" t="str">
        <f t="shared" si="16"/>
        <v>300.07.00.21.00-T</v>
      </c>
    </row>
    <row r="496" spans="1:14" ht="27" x14ac:dyDescent="0.25">
      <c r="A496" s="57">
        <v>485</v>
      </c>
      <c r="B496" s="62" t="s">
        <v>2309</v>
      </c>
      <c r="C496" s="63" t="s">
        <v>2310</v>
      </c>
      <c r="D496" s="63" t="s">
        <v>688</v>
      </c>
      <c r="E496" s="62" t="s">
        <v>2311</v>
      </c>
      <c r="F496" s="62" t="s">
        <v>2309</v>
      </c>
      <c r="G496" s="64" t="str">
        <f t="shared" si="15"/>
        <v>Archivo de Trámite del Módulo de Recursos y Servicios de Mazatlán</v>
      </c>
      <c r="H496" s="60" t="s">
        <v>117</v>
      </c>
      <c r="I496" s="60"/>
      <c r="J496" s="60"/>
      <c r="K496" s="60"/>
      <c r="L496" s="60"/>
      <c r="N496" s="12" t="str">
        <f t="shared" si="16"/>
        <v>300.07.00.21.05-T</v>
      </c>
    </row>
    <row r="497" spans="1:14" ht="27" x14ac:dyDescent="0.25">
      <c r="A497" s="57">
        <v>486</v>
      </c>
      <c r="B497" s="62" t="s">
        <v>2312</v>
      </c>
      <c r="C497" s="63" t="s">
        <v>2313</v>
      </c>
      <c r="D497" s="63" t="s">
        <v>699</v>
      </c>
      <c r="E497" s="62" t="s">
        <v>2314</v>
      </c>
      <c r="F497" s="62" t="s">
        <v>2312</v>
      </c>
      <c r="G497" s="64" t="str">
        <f t="shared" si="15"/>
        <v>Archivo de Trámite de la Subadministración de Recursos y Servicios de Hermosillo</v>
      </c>
      <c r="H497" s="60" t="s">
        <v>117</v>
      </c>
      <c r="I497" s="60"/>
      <c r="J497" s="60"/>
      <c r="K497" s="60"/>
      <c r="L497" s="60"/>
      <c r="N497" s="12" t="str">
        <f t="shared" si="16"/>
        <v>300.07.00.22.00-T</v>
      </c>
    </row>
    <row r="498" spans="1:14" ht="27" x14ac:dyDescent="0.25">
      <c r="A498" s="57">
        <v>487</v>
      </c>
      <c r="B498" s="62" t="s">
        <v>2315</v>
      </c>
      <c r="C498" s="63" t="s">
        <v>2316</v>
      </c>
      <c r="D498" s="63" t="s">
        <v>710</v>
      </c>
      <c r="E498" s="62" t="s">
        <v>2317</v>
      </c>
      <c r="F498" s="62" t="s">
        <v>2315</v>
      </c>
      <c r="G498" s="64" t="str">
        <f t="shared" si="15"/>
        <v>Archivo de Trámite del Módulo de Recursos y Servicios de Obregón</v>
      </c>
      <c r="H498" s="60" t="s">
        <v>117</v>
      </c>
      <c r="I498" s="60"/>
      <c r="J498" s="60"/>
      <c r="K498" s="60"/>
      <c r="L498" s="60"/>
      <c r="N498" s="12" t="str">
        <f t="shared" si="16"/>
        <v>300.07.00.23.00-T</v>
      </c>
    </row>
    <row r="499" spans="1:14" ht="27" x14ac:dyDescent="0.25">
      <c r="A499" s="57">
        <v>488</v>
      </c>
      <c r="B499" s="62" t="s">
        <v>2318</v>
      </c>
      <c r="C499" s="63" t="s">
        <v>2319</v>
      </c>
      <c r="D499" s="63" t="s">
        <v>721</v>
      </c>
      <c r="E499" s="62" t="s">
        <v>2320</v>
      </c>
      <c r="F499" s="62" t="s">
        <v>2318</v>
      </c>
      <c r="G499" s="64" t="str">
        <f t="shared" si="15"/>
        <v>Archivo de Trámite de la Subadministración de Recursos y Servicios de Nogales</v>
      </c>
      <c r="H499" s="60" t="s">
        <v>117</v>
      </c>
      <c r="I499" s="60"/>
      <c r="J499" s="60"/>
      <c r="K499" s="60"/>
      <c r="L499" s="60"/>
      <c r="N499" s="12" t="str">
        <f t="shared" si="16"/>
        <v>300.07.00.23.01-T</v>
      </c>
    </row>
    <row r="500" spans="1:14" ht="27" x14ac:dyDescent="0.25">
      <c r="A500" s="57">
        <v>489</v>
      </c>
      <c r="B500" s="62" t="s">
        <v>2321</v>
      </c>
      <c r="C500" s="63" t="s">
        <v>2322</v>
      </c>
      <c r="D500" s="63" t="s">
        <v>732</v>
      </c>
      <c r="E500" s="62" t="s">
        <v>2323</v>
      </c>
      <c r="F500" s="62" t="s">
        <v>2321</v>
      </c>
      <c r="G500" s="64" t="str">
        <f t="shared" si="15"/>
        <v>Archivo de Trámite de la Subadministración de Recursos y Servicios de Villahermosa</v>
      </c>
      <c r="H500" s="60" t="s">
        <v>117</v>
      </c>
      <c r="I500" s="60"/>
      <c r="J500" s="60"/>
      <c r="K500" s="60"/>
      <c r="L500" s="60"/>
      <c r="N500" s="12" t="str">
        <f t="shared" si="16"/>
        <v>300.07.00.24.00-T</v>
      </c>
    </row>
    <row r="501" spans="1:14" ht="27" x14ac:dyDescent="0.25">
      <c r="A501" s="57">
        <v>490</v>
      </c>
      <c r="B501" s="62" t="s">
        <v>2324</v>
      </c>
      <c r="C501" s="63" t="s">
        <v>2325</v>
      </c>
      <c r="D501" s="63" t="s">
        <v>744</v>
      </c>
      <c r="E501" s="62" t="s">
        <v>2326</v>
      </c>
      <c r="F501" s="62" t="s">
        <v>2324</v>
      </c>
      <c r="G501" s="64" t="str">
        <f t="shared" si="15"/>
        <v>Archivo de Trámite del Módulo de Recursos y Servicios de Coatzacoalcos</v>
      </c>
      <c r="H501" s="60" t="s">
        <v>117</v>
      </c>
      <c r="I501" s="60"/>
      <c r="J501" s="60"/>
      <c r="K501" s="60"/>
      <c r="L501" s="60"/>
      <c r="N501" s="12" t="str">
        <f t="shared" si="16"/>
        <v>300.07.00.24.05-T</v>
      </c>
    </row>
    <row r="502" spans="1:14" ht="27" x14ac:dyDescent="0.25">
      <c r="A502" s="57">
        <v>491</v>
      </c>
      <c r="B502" s="62" t="s">
        <v>2327</v>
      </c>
      <c r="C502" s="63" t="s">
        <v>2328</v>
      </c>
      <c r="D502" s="63" t="s">
        <v>755</v>
      </c>
      <c r="E502" s="62" t="s">
        <v>2329</v>
      </c>
      <c r="F502" s="62" t="s">
        <v>2327</v>
      </c>
      <c r="G502" s="64" t="str">
        <f t="shared" si="15"/>
        <v>Archivo de Trámite de la Subadministración de Recursos y Servicios de Nuevo Laredo</v>
      </c>
      <c r="H502" s="60" t="s">
        <v>117</v>
      </c>
      <c r="I502" s="60"/>
      <c r="J502" s="60"/>
      <c r="K502" s="60"/>
      <c r="L502" s="60"/>
      <c r="N502" s="12" t="str">
        <f t="shared" si="16"/>
        <v>300.07.00.25.00-T</v>
      </c>
    </row>
    <row r="503" spans="1:14" ht="27" x14ac:dyDescent="0.25">
      <c r="A503" s="57">
        <v>492</v>
      </c>
      <c r="B503" s="62" t="s">
        <v>2330</v>
      </c>
      <c r="C503" s="63" t="s">
        <v>2331</v>
      </c>
      <c r="D503" s="63" t="s">
        <v>766</v>
      </c>
      <c r="E503" s="62" t="s">
        <v>2332</v>
      </c>
      <c r="F503" s="62" t="s">
        <v>2330</v>
      </c>
      <c r="G503" s="64" t="str">
        <f t="shared" si="15"/>
        <v>Archivo de Trámite del Módulo de Recursos y Servicios de Piedras Negras</v>
      </c>
      <c r="H503" s="60" t="s">
        <v>117</v>
      </c>
      <c r="I503" s="60"/>
      <c r="J503" s="60"/>
      <c r="K503" s="60"/>
      <c r="L503" s="60"/>
      <c r="N503" s="12" t="str">
        <f t="shared" si="16"/>
        <v>300.07.00.25.06-T</v>
      </c>
    </row>
    <row r="504" spans="1:14" ht="27" x14ac:dyDescent="0.25">
      <c r="A504" s="57">
        <v>493</v>
      </c>
      <c r="B504" s="62" t="s">
        <v>2333</v>
      </c>
      <c r="C504" s="63" t="s">
        <v>2334</v>
      </c>
      <c r="D504" s="63" t="s">
        <v>778</v>
      </c>
      <c r="E504" s="62" t="s">
        <v>2335</v>
      </c>
      <c r="F504" s="62" t="s">
        <v>2333</v>
      </c>
      <c r="G504" s="64" t="str">
        <f t="shared" si="15"/>
        <v>Archivo de Trámite de la Subadministración de Recursos y Servicios de Reynosa</v>
      </c>
      <c r="H504" s="60" t="s">
        <v>117</v>
      </c>
      <c r="I504" s="60"/>
      <c r="J504" s="60"/>
      <c r="K504" s="60"/>
      <c r="L504" s="60"/>
      <c r="N504" s="12" t="str">
        <f t="shared" si="16"/>
        <v>300.07.00.26.00-T</v>
      </c>
    </row>
    <row r="505" spans="1:14" ht="27" x14ac:dyDescent="0.25">
      <c r="A505" s="57">
        <v>494</v>
      </c>
      <c r="B505" s="62" t="s">
        <v>2336</v>
      </c>
      <c r="C505" s="63" t="s">
        <v>2337</v>
      </c>
      <c r="D505" s="63" t="s">
        <v>790</v>
      </c>
      <c r="E505" s="62" t="s">
        <v>2338</v>
      </c>
      <c r="F505" s="62" t="s">
        <v>2336</v>
      </c>
      <c r="G505" s="64" t="str">
        <f t="shared" si="15"/>
        <v>Archivo de Trámite del Módulo de Recursos y Servicios de Matamoros</v>
      </c>
      <c r="H505" s="60" t="s">
        <v>117</v>
      </c>
      <c r="I505" s="60"/>
      <c r="J505" s="60"/>
      <c r="K505" s="60"/>
      <c r="L505" s="60"/>
      <c r="N505" s="12" t="str">
        <f t="shared" si="16"/>
        <v>300.07.00.26.01-T</v>
      </c>
    </row>
    <row r="506" spans="1:14" ht="27" x14ac:dyDescent="0.25">
      <c r="A506" s="57">
        <v>495</v>
      </c>
      <c r="B506" s="62" t="s">
        <v>2339</v>
      </c>
      <c r="C506" s="63" t="s">
        <v>2340</v>
      </c>
      <c r="D506" s="63" t="s">
        <v>801</v>
      </c>
      <c r="E506" s="62" t="s">
        <v>2341</v>
      </c>
      <c r="F506" s="62" t="s">
        <v>2339</v>
      </c>
      <c r="G506" s="64" t="str">
        <f t="shared" si="15"/>
        <v>Archivo de Trámite de la Subadministración de Recursos y Servicios de Tampico</v>
      </c>
      <c r="H506" s="60" t="s">
        <v>117</v>
      </c>
      <c r="I506" s="60"/>
      <c r="J506" s="60"/>
      <c r="K506" s="60"/>
      <c r="L506" s="60"/>
      <c r="N506" s="12" t="str">
        <f t="shared" si="16"/>
        <v>300.07.00.26.02-T</v>
      </c>
    </row>
    <row r="507" spans="1:14" ht="27" x14ac:dyDescent="0.25">
      <c r="A507" s="57">
        <v>496</v>
      </c>
      <c r="B507" s="62" t="s">
        <v>2342</v>
      </c>
      <c r="C507" s="63" t="s">
        <v>2343</v>
      </c>
      <c r="D507" s="63" t="s">
        <v>812</v>
      </c>
      <c r="E507" s="62" t="s">
        <v>2344</v>
      </c>
      <c r="F507" s="62" t="s">
        <v>2342</v>
      </c>
      <c r="G507" s="64" t="str">
        <f t="shared" si="15"/>
        <v>Archivo de Trámite del Módulo de Recursos y Servicios de Tuxpan</v>
      </c>
      <c r="H507" s="60" t="s">
        <v>117</v>
      </c>
      <c r="I507" s="60"/>
      <c r="J507" s="60"/>
      <c r="K507" s="60"/>
      <c r="L507" s="60"/>
      <c r="N507" s="12" t="str">
        <f t="shared" si="16"/>
        <v>300.07.00.27.00-T</v>
      </c>
    </row>
    <row r="508" spans="1:14" ht="27" x14ac:dyDescent="0.25">
      <c r="A508" s="57">
        <v>497</v>
      </c>
      <c r="B508" s="62" t="s">
        <v>2345</v>
      </c>
      <c r="C508" s="63" t="s">
        <v>2346</v>
      </c>
      <c r="D508" s="63" t="s">
        <v>823</v>
      </c>
      <c r="E508" s="62" t="s">
        <v>2347</v>
      </c>
      <c r="F508" s="62" t="s">
        <v>2345</v>
      </c>
      <c r="G508" s="64" t="str">
        <f t="shared" si="15"/>
        <v>Archivo de Trámite del Módulo de Recursos y Servicios de Ciudad Victoria</v>
      </c>
      <c r="H508" s="60" t="s">
        <v>117</v>
      </c>
      <c r="I508" s="60"/>
      <c r="J508" s="60"/>
      <c r="K508" s="60"/>
      <c r="L508" s="60"/>
      <c r="N508" s="12" t="str">
        <f t="shared" si="16"/>
        <v>300.07.00.27.01-T</v>
      </c>
    </row>
    <row r="509" spans="1:14" ht="27" x14ac:dyDescent="0.25">
      <c r="A509" s="57">
        <v>498</v>
      </c>
      <c r="B509" s="62" t="s">
        <v>2348</v>
      </c>
      <c r="C509" s="63" t="s">
        <v>2349</v>
      </c>
      <c r="D509" s="63" t="s">
        <v>834</v>
      </c>
      <c r="E509" s="62" t="s">
        <v>2350</v>
      </c>
      <c r="F509" s="62" t="s">
        <v>2348</v>
      </c>
      <c r="G509" s="64" t="str">
        <f t="shared" si="15"/>
        <v>Archivo de Trámite de la Subadministración de Recursos y Servicios de Veracruz</v>
      </c>
      <c r="H509" s="60" t="s">
        <v>117</v>
      </c>
      <c r="I509" s="60"/>
      <c r="J509" s="60"/>
      <c r="K509" s="60"/>
      <c r="L509" s="60"/>
      <c r="N509" s="12" t="str">
        <f t="shared" si="16"/>
        <v>300.07.00.27.02-T</v>
      </c>
    </row>
    <row r="510" spans="1:14" ht="27" x14ac:dyDescent="0.25">
      <c r="A510" s="57">
        <v>499</v>
      </c>
      <c r="B510" s="62" t="s">
        <v>2351</v>
      </c>
      <c r="C510" s="63" t="s">
        <v>2352</v>
      </c>
      <c r="D510" s="63" t="s">
        <v>843</v>
      </c>
      <c r="E510" s="62" t="s">
        <v>2353</v>
      </c>
      <c r="F510" s="62" t="s">
        <v>2351</v>
      </c>
      <c r="G510" s="64" t="str">
        <f t="shared" si="15"/>
        <v>Archivo de Trámite del Módulo de Recursos y Servicios de Córdoba</v>
      </c>
      <c r="H510" s="60" t="s">
        <v>117</v>
      </c>
      <c r="I510" s="60"/>
      <c r="J510" s="60"/>
      <c r="K510" s="60"/>
      <c r="L510" s="60"/>
      <c r="N510" s="12" t="str">
        <f t="shared" si="16"/>
        <v>300.07.00.28.00-T</v>
      </c>
    </row>
    <row r="511" spans="1:14" ht="27" x14ac:dyDescent="0.25">
      <c r="A511" s="57">
        <v>500</v>
      </c>
      <c r="B511" s="62" t="s">
        <v>2354</v>
      </c>
      <c r="C511" s="63" t="s">
        <v>2355</v>
      </c>
      <c r="D511" s="63" t="s">
        <v>851</v>
      </c>
      <c r="E511" s="62" t="s">
        <v>2356</v>
      </c>
      <c r="F511" s="62" t="s">
        <v>2354</v>
      </c>
      <c r="G511" s="64" t="str">
        <f t="shared" si="15"/>
        <v>Archivo de Trámite del Módulo de Recursos y Servicios de Xalapa</v>
      </c>
      <c r="H511" s="60" t="s">
        <v>117</v>
      </c>
      <c r="I511" s="60"/>
      <c r="J511" s="60"/>
      <c r="K511" s="60"/>
      <c r="L511" s="60"/>
      <c r="N511" s="12" t="str">
        <f t="shared" si="16"/>
        <v>300.07.00.28.01-T</v>
      </c>
    </row>
    <row r="512" spans="1:14" ht="27" x14ac:dyDescent="0.25">
      <c r="A512" s="57">
        <v>501</v>
      </c>
      <c r="B512" s="62" t="s">
        <v>2357</v>
      </c>
      <c r="C512" s="63" t="s">
        <v>2358</v>
      </c>
      <c r="D512" s="63" t="s">
        <v>859</v>
      </c>
      <c r="E512" s="62" t="s">
        <v>2359</v>
      </c>
      <c r="F512" s="62" t="s">
        <v>2357</v>
      </c>
      <c r="G512" s="64" t="str">
        <f t="shared" si="15"/>
        <v>Archivo de Trámite de la Subadministración de Recursos y Servicios de Mérida</v>
      </c>
      <c r="H512" s="60" t="s">
        <v>117</v>
      </c>
      <c r="I512" s="60"/>
      <c r="J512" s="60"/>
      <c r="K512" s="60"/>
      <c r="L512" s="60"/>
      <c r="N512" s="12" t="str">
        <f t="shared" si="16"/>
        <v>300.07.00.29.00-T</v>
      </c>
    </row>
    <row r="513" spans="1:14" ht="27" x14ac:dyDescent="0.25">
      <c r="A513" s="57">
        <v>502</v>
      </c>
      <c r="B513" s="62" t="s">
        <v>2360</v>
      </c>
      <c r="C513" s="63" t="s">
        <v>2361</v>
      </c>
      <c r="D513" s="63" t="s">
        <v>867</v>
      </c>
      <c r="E513" s="62" t="s">
        <v>2362</v>
      </c>
      <c r="F513" s="62" t="s">
        <v>2360</v>
      </c>
      <c r="G513" s="64" t="str">
        <f t="shared" si="15"/>
        <v>Archivo de Trámite del Módulo de Recursos y Servicios de Campeche</v>
      </c>
      <c r="H513" s="60" t="s">
        <v>117</v>
      </c>
      <c r="I513" s="60"/>
      <c r="J513" s="60"/>
      <c r="K513" s="60"/>
      <c r="L513" s="60"/>
      <c r="N513" s="12" t="str">
        <f t="shared" si="16"/>
        <v>300.07.04.17.06-T</v>
      </c>
    </row>
    <row r="514" spans="1:14" ht="27" x14ac:dyDescent="0.25">
      <c r="A514" s="57">
        <v>503</v>
      </c>
      <c r="B514" s="62" t="s">
        <v>2363</v>
      </c>
      <c r="C514" s="63" t="s">
        <v>2364</v>
      </c>
      <c r="D514" s="63" t="s">
        <v>874</v>
      </c>
      <c r="E514" s="62" t="s">
        <v>2365</v>
      </c>
      <c r="F514" s="62" t="s">
        <v>2363</v>
      </c>
      <c r="G514" s="64" t="str">
        <f t="shared" si="15"/>
        <v>Archivo de Trámite de la Subadministración de Recursos y Servicios de Toluca</v>
      </c>
      <c r="H514" s="60" t="s">
        <v>117</v>
      </c>
      <c r="I514" s="60"/>
      <c r="J514" s="60"/>
      <c r="K514" s="60"/>
      <c r="L514" s="60"/>
      <c r="N514" s="12" t="str">
        <f t="shared" si="16"/>
        <v>300.07.06.00.00-T</v>
      </c>
    </row>
    <row r="515" spans="1:14" ht="27" x14ac:dyDescent="0.25">
      <c r="A515" s="57">
        <v>504</v>
      </c>
      <c r="B515" s="62" t="s">
        <v>2366</v>
      </c>
      <c r="C515" s="63" t="s">
        <v>2367</v>
      </c>
      <c r="D515" s="63" t="s">
        <v>881</v>
      </c>
      <c r="E515" s="62" t="s">
        <v>2368</v>
      </c>
      <c r="F515" s="62" t="s">
        <v>2366</v>
      </c>
      <c r="G515" s="64" t="str">
        <f t="shared" si="15"/>
        <v>Archivo de Trámite del Módulo de Recursos y Servicios de Tlaxcala</v>
      </c>
      <c r="H515" s="60" t="s">
        <v>117</v>
      </c>
      <c r="I515" s="60"/>
      <c r="J515" s="60"/>
      <c r="K515" s="60"/>
      <c r="L515" s="60"/>
      <c r="N515" s="12" t="str">
        <f t="shared" si="16"/>
        <v>300.07.07.00.00-T</v>
      </c>
    </row>
    <row r="516" spans="1:14" ht="27" x14ac:dyDescent="0.25">
      <c r="A516" s="57">
        <v>505</v>
      </c>
      <c r="B516" s="62" t="s">
        <v>2369</v>
      </c>
      <c r="C516" s="63" t="s">
        <v>2370</v>
      </c>
      <c r="D516" s="63" t="s">
        <v>888</v>
      </c>
      <c r="E516" s="62" t="s">
        <v>2371</v>
      </c>
      <c r="F516" s="62" t="s">
        <v>2369</v>
      </c>
      <c r="G516" s="64" t="str">
        <f t="shared" si="15"/>
        <v>Archivo de Trámite de la Administracion de Operación de Recursos Y Servicios 6</v>
      </c>
      <c r="H516" s="60" t="s">
        <v>117</v>
      </c>
      <c r="I516" s="60"/>
      <c r="J516" s="60"/>
      <c r="K516" s="60"/>
      <c r="L516" s="60"/>
      <c r="N516" s="12" t="str">
        <f t="shared" si="16"/>
        <v>300.07.07.05.01-T</v>
      </c>
    </row>
    <row r="517" spans="1:14" ht="27" x14ac:dyDescent="0.25">
      <c r="A517" s="57">
        <v>506</v>
      </c>
      <c r="B517" s="62" t="s">
        <v>2372</v>
      </c>
      <c r="C517" s="63" t="s">
        <v>2373</v>
      </c>
      <c r="D517" s="63" t="s">
        <v>895</v>
      </c>
      <c r="E517" s="62" t="s">
        <v>2374</v>
      </c>
      <c r="F517" s="62" t="s">
        <v>2372</v>
      </c>
      <c r="G517" s="64" t="str">
        <f t="shared" si="15"/>
        <v>Archivo de Trámite de la Administracion de Operación de Recursos Y Servicios 7</v>
      </c>
      <c r="H517" s="60" t="s">
        <v>117</v>
      </c>
      <c r="I517" s="60"/>
      <c r="J517" s="60"/>
      <c r="K517" s="60"/>
      <c r="L517" s="60"/>
      <c r="N517" s="12" t="str">
        <f t="shared" si="16"/>
        <v>300.07.07.05.02-T</v>
      </c>
    </row>
    <row r="518" spans="1:14" ht="27" x14ac:dyDescent="0.25">
      <c r="A518" s="57">
        <v>507</v>
      </c>
      <c r="B518" s="62" t="s">
        <v>2375</v>
      </c>
      <c r="C518" s="63" t="s">
        <v>2376</v>
      </c>
      <c r="D518" s="63" t="s">
        <v>902</v>
      </c>
      <c r="E518" s="62" t="s">
        <v>2377</v>
      </c>
      <c r="F518" s="62" t="s">
        <v>2375</v>
      </c>
      <c r="G518" s="64" t="str">
        <f t="shared" si="15"/>
        <v>Archivo de Trámite del Módulo de Recursos y Servicios de Ciudad Guzmán</v>
      </c>
      <c r="H518" s="60" t="s">
        <v>117</v>
      </c>
      <c r="I518" s="60"/>
      <c r="J518" s="60"/>
      <c r="K518" s="60"/>
      <c r="L518" s="60"/>
      <c r="N518" s="12" t="str">
        <f t="shared" si="16"/>
        <v>300.07.08.00.00-T</v>
      </c>
    </row>
    <row r="519" spans="1:14" ht="27" x14ac:dyDescent="0.25">
      <c r="A519" s="57">
        <v>508</v>
      </c>
      <c r="B519" s="62" t="s">
        <v>2378</v>
      </c>
      <c r="C519" s="63" t="s">
        <v>2379</v>
      </c>
      <c r="D519" s="63" t="s">
        <v>909</v>
      </c>
      <c r="E519" s="62" t="s">
        <v>2380</v>
      </c>
      <c r="F519" s="62" t="s">
        <v>2378</v>
      </c>
      <c r="G519" s="64" t="str">
        <f t="shared" si="15"/>
        <v>Archivo de Trámite del Módulo de Recursos y Servicios de Puerto Vallarta</v>
      </c>
      <c r="H519" s="60" t="s">
        <v>117</v>
      </c>
      <c r="I519" s="60"/>
      <c r="J519" s="60"/>
      <c r="K519" s="60"/>
      <c r="L519" s="60"/>
      <c r="N519" s="12" t="str">
        <f t="shared" si="16"/>
        <v>300.07.08.00.01-T</v>
      </c>
    </row>
    <row r="520" spans="1:14" ht="27" x14ac:dyDescent="0.25">
      <c r="A520" s="57">
        <v>509</v>
      </c>
      <c r="B520" s="62" t="s">
        <v>2381</v>
      </c>
      <c r="C520" s="63" t="s">
        <v>2382</v>
      </c>
      <c r="D520" s="63" t="s">
        <v>916</v>
      </c>
      <c r="E520" s="62" t="s">
        <v>2383</v>
      </c>
      <c r="F520" s="62" t="s">
        <v>2381</v>
      </c>
      <c r="G520" s="64" t="str">
        <f t="shared" si="15"/>
        <v>Archivo de Trámite de la Administracion de Operación de Recursos Y Servicios 8</v>
      </c>
      <c r="H520" s="60" t="s">
        <v>117</v>
      </c>
      <c r="I520" s="60"/>
      <c r="J520" s="60"/>
      <c r="K520" s="60"/>
      <c r="L520" s="60"/>
      <c r="N520" s="12" t="str">
        <f t="shared" si="16"/>
        <v>300.07.09.00.00-T</v>
      </c>
    </row>
    <row r="521" spans="1:14" ht="27" x14ac:dyDescent="0.25">
      <c r="A521" s="57">
        <v>510</v>
      </c>
      <c r="B521" s="62" t="s">
        <v>2384</v>
      </c>
      <c r="C521" s="63" t="s">
        <v>2385</v>
      </c>
      <c r="D521" s="63" t="s">
        <v>923</v>
      </c>
      <c r="E521" s="62" t="s">
        <v>2386</v>
      </c>
      <c r="F521" s="62" t="s">
        <v>2387</v>
      </c>
      <c r="G521" s="64" t="str">
        <f t="shared" si="15"/>
        <v>Archivo de Trámite del Módulo de Recursos y Servicios de Saltillo</v>
      </c>
      <c r="H521" s="60" t="s">
        <v>117</v>
      </c>
      <c r="I521" s="60"/>
      <c r="J521" s="60"/>
      <c r="K521" s="60"/>
      <c r="L521" s="60"/>
      <c r="N521" s="12" t="str">
        <f t="shared" si="16"/>
        <v>300.07.09.00.01-T</v>
      </c>
    </row>
    <row r="522" spans="1:14" ht="27" x14ac:dyDescent="0.25">
      <c r="A522" s="57">
        <v>511</v>
      </c>
      <c r="B522" s="62" t="s">
        <v>2388</v>
      </c>
      <c r="C522" s="63" t="s">
        <v>2389</v>
      </c>
      <c r="D522" s="63" t="s">
        <v>930</v>
      </c>
      <c r="E522" s="62" t="s">
        <v>2390</v>
      </c>
      <c r="F522" s="62" t="s">
        <v>2388</v>
      </c>
      <c r="G522" s="64" t="str">
        <f t="shared" ref="G522:G585" si="17">TRIM(F522)</f>
        <v>Archivo de Trámite de la Administracion de Operación de Recursos Y Servicios 9</v>
      </c>
      <c r="H522" s="60" t="s">
        <v>117</v>
      </c>
      <c r="I522" s="60"/>
      <c r="J522" s="60"/>
      <c r="K522" s="60"/>
      <c r="L522" s="60"/>
      <c r="N522" s="12" t="str">
        <f t="shared" si="16"/>
        <v>300.07.00.09.00-T</v>
      </c>
    </row>
    <row r="523" spans="1:14" ht="27" x14ac:dyDescent="0.25">
      <c r="A523" s="57">
        <v>512</v>
      </c>
      <c r="B523" s="62" t="s">
        <v>2391</v>
      </c>
      <c r="C523" s="63" t="s">
        <v>2392</v>
      </c>
      <c r="D523" s="63" t="s">
        <v>937</v>
      </c>
      <c r="E523" s="62" t="s">
        <v>2393</v>
      </c>
      <c r="F523" s="62" t="s">
        <v>2391</v>
      </c>
      <c r="G523" s="64" t="str">
        <f t="shared" si="17"/>
        <v>Archivo de Trámite del Módulo de Recursos y Servicios de Mexicali</v>
      </c>
      <c r="H523" s="60" t="s">
        <v>117</v>
      </c>
      <c r="I523" s="60"/>
      <c r="J523" s="60"/>
      <c r="K523" s="60"/>
      <c r="L523" s="60"/>
      <c r="N523" s="12" t="str">
        <f t="shared" si="16"/>
        <v>300.07.09.00.02-T</v>
      </c>
    </row>
    <row r="524" spans="1:14" ht="27" x14ac:dyDescent="0.25">
      <c r="A524" s="57">
        <v>513</v>
      </c>
      <c r="B524" s="62" t="s">
        <v>2394</v>
      </c>
      <c r="C524" s="63" t="s">
        <v>2395</v>
      </c>
      <c r="D524" s="63" t="s">
        <v>500</v>
      </c>
      <c r="E524" s="62" t="s">
        <v>2396</v>
      </c>
      <c r="F524" s="62" t="s">
        <v>2394</v>
      </c>
      <c r="G524" s="64" t="str">
        <f t="shared" si="17"/>
        <v>Archivo de Trámite de la Subadministración de Recursos y Servicios de Celaya</v>
      </c>
      <c r="H524" s="60" t="s">
        <v>117</v>
      </c>
      <c r="I524" s="60"/>
      <c r="J524" s="60"/>
      <c r="K524" s="60"/>
      <c r="L524" s="60"/>
      <c r="N524" s="12" t="str">
        <f t="shared" si="16"/>
        <v>300.08.00.00.00-T</v>
      </c>
    </row>
    <row r="525" spans="1:14" ht="27" x14ac:dyDescent="0.25">
      <c r="A525" s="57">
        <v>514</v>
      </c>
      <c r="B525" s="62" t="s">
        <v>2397</v>
      </c>
      <c r="C525" s="63" t="s">
        <v>2398</v>
      </c>
      <c r="D525" s="63" t="s">
        <v>943</v>
      </c>
      <c r="E525" s="62" t="s">
        <v>2399</v>
      </c>
      <c r="F525" s="62" t="s">
        <v>2397</v>
      </c>
      <c r="G525" s="64" t="str">
        <f t="shared" si="17"/>
        <v>Archivo de Trámite del Módulo de Recursos y Servicios de Ensenada</v>
      </c>
      <c r="H525" s="12" t="s">
        <v>117</v>
      </c>
      <c r="N525" s="12" t="str">
        <f t="shared" si="16"/>
        <v>300.09.00.00.00-T</v>
      </c>
    </row>
    <row r="526" spans="1:14" ht="27" x14ac:dyDescent="0.25">
      <c r="A526" s="57">
        <v>515</v>
      </c>
      <c r="B526" s="62" t="s">
        <v>2400</v>
      </c>
      <c r="C526" s="63" t="s">
        <v>2401</v>
      </c>
      <c r="D526" s="63" t="s">
        <v>949</v>
      </c>
      <c r="E526" s="62" t="s">
        <v>2402</v>
      </c>
      <c r="F526" s="62" t="s">
        <v>2400</v>
      </c>
      <c r="G526" s="64" t="str">
        <f t="shared" si="17"/>
        <v>Archivo de Trámite de la Administración Central de Fideicomisos</v>
      </c>
      <c r="H526" s="12" t="s">
        <v>121</v>
      </c>
      <c r="N526" s="12" t="str">
        <f t="shared" si="16"/>
        <v>700.01.00.00.00-T</v>
      </c>
    </row>
    <row r="527" spans="1:14" ht="40.5" x14ac:dyDescent="0.25">
      <c r="A527" s="57">
        <v>516</v>
      </c>
      <c r="B527" s="79" t="s">
        <v>2403</v>
      </c>
      <c r="C527" s="80" t="s">
        <v>2404</v>
      </c>
      <c r="D527" s="80" t="s">
        <v>955</v>
      </c>
      <c r="E527" s="79" t="s">
        <v>2405</v>
      </c>
      <c r="F527" s="79" t="s">
        <v>2403</v>
      </c>
      <c r="G527" s="64" t="str">
        <f t="shared" si="17"/>
        <v>Archivo de Trámite de la Administración Central de Coordinación de Seguridad Institucional</v>
      </c>
      <c r="H527" s="12" t="s">
        <v>121</v>
      </c>
      <c r="N527" s="12" t="str">
        <f t="shared" si="16"/>
        <v>700.02.00.00.00-T</v>
      </c>
    </row>
    <row r="528" spans="1:14" ht="40.5" x14ac:dyDescent="0.25">
      <c r="A528" s="57">
        <v>517</v>
      </c>
      <c r="B528" s="62" t="s">
        <v>2406</v>
      </c>
      <c r="C528" s="63" t="s">
        <v>2407</v>
      </c>
      <c r="D528" s="63" t="s">
        <v>141</v>
      </c>
      <c r="E528" s="62" t="s">
        <v>2408</v>
      </c>
      <c r="F528" s="62" t="s">
        <v>2409</v>
      </c>
      <c r="G528" s="64" t="str">
        <f t="shared" si="17"/>
        <v>Archivo de Trámite de la Administración Central de Servicios Tributarios al Contribuyente</v>
      </c>
      <c r="H528" s="12" t="s">
        <v>121</v>
      </c>
      <c r="N528" s="12" t="str">
        <f t="shared" si="16"/>
        <v>700.03.00.00.00-T</v>
      </c>
    </row>
    <row r="529" spans="1:14" ht="40.5" x14ac:dyDescent="0.25">
      <c r="A529" s="57">
        <v>518</v>
      </c>
      <c r="B529" s="62" t="s">
        <v>2410</v>
      </c>
      <c r="C529" s="63" t="s">
        <v>2411</v>
      </c>
      <c r="D529" s="63" t="s">
        <v>158</v>
      </c>
      <c r="E529" s="62" t="s">
        <v>2412</v>
      </c>
      <c r="F529" s="62" t="s">
        <v>2410</v>
      </c>
      <c r="G529" s="64" t="str">
        <f t="shared" si="17"/>
        <v>Archivo de Trámite de la Administración Central de Apoyo Jurídico de Servicios al Contribuyente</v>
      </c>
      <c r="H529" s="12" t="s">
        <v>121</v>
      </c>
      <c r="N529" s="12" t="str">
        <f t="shared" si="16"/>
        <v>700.04.00.00.00-T</v>
      </c>
    </row>
    <row r="530" spans="1:14" ht="40.5" x14ac:dyDescent="0.25">
      <c r="A530" s="57">
        <v>519</v>
      </c>
      <c r="B530" s="62" t="s">
        <v>2413</v>
      </c>
      <c r="C530" s="63" t="s">
        <v>2414</v>
      </c>
      <c r="D530" s="63" t="s">
        <v>172</v>
      </c>
      <c r="E530" s="62" t="s">
        <v>2415</v>
      </c>
      <c r="F530" s="62" t="s">
        <v>2416</v>
      </c>
      <c r="G530" s="64" t="str">
        <f t="shared" si="17"/>
        <v>Archivo de Trámite de la Administración Central de Gestión de Servicios y Trámites con Medios Electrónicos</v>
      </c>
      <c r="H530" s="12" t="s">
        <v>121</v>
      </c>
      <c r="N530" s="12" t="str">
        <f t="shared" si="16"/>
        <v>700.05.00.00.00-T</v>
      </c>
    </row>
    <row r="531" spans="1:14" ht="27" x14ac:dyDescent="0.25">
      <c r="A531" s="57">
        <v>520</v>
      </c>
      <c r="B531" s="62" t="s">
        <v>2417</v>
      </c>
      <c r="C531" s="63" t="s">
        <v>2418</v>
      </c>
      <c r="D531" s="63" t="s">
        <v>186</v>
      </c>
      <c r="E531" s="62" t="s">
        <v>2419</v>
      </c>
      <c r="F531" s="62" t="s">
        <v>2420</v>
      </c>
      <c r="G531" s="64" t="str">
        <f t="shared" si="17"/>
        <v>Archivo de Trámite de la Administración Central de Operación de Padrones</v>
      </c>
      <c r="H531" s="12" t="s">
        <v>121</v>
      </c>
      <c r="N531" s="12" t="str">
        <f t="shared" si="16"/>
        <v>700.06.00.00.00-T</v>
      </c>
    </row>
    <row r="532" spans="1:14" ht="27" x14ac:dyDescent="0.25">
      <c r="A532" s="57">
        <v>521</v>
      </c>
      <c r="B532" s="62" t="s">
        <v>2421</v>
      </c>
      <c r="C532" s="63" t="s">
        <v>2422</v>
      </c>
      <c r="D532" s="63" t="s">
        <v>200</v>
      </c>
      <c r="E532" s="62" t="s">
        <v>2423</v>
      </c>
      <c r="F532" s="62" t="s">
        <v>2421</v>
      </c>
      <c r="G532" s="64" t="str">
        <f t="shared" si="17"/>
        <v>Archivo de Trámite de la Administración Central de Comunicación Institucional</v>
      </c>
      <c r="H532" s="12" t="s">
        <v>121</v>
      </c>
      <c r="N532" s="12" t="str">
        <f t="shared" si="16"/>
        <v>700.07.00.00.00-T</v>
      </c>
    </row>
    <row r="533" spans="1:14" ht="40.5" x14ac:dyDescent="0.25">
      <c r="A533" s="57">
        <v>522</v>
      </c>
      <c r="B533" s="62" t="s">
        <v>2424</v>
      </c>
      <c r="C533" s="63" t="s">
        <v>2425</v>
      </c>
      <c r="D533" s="63" t="s">
        <v>214</v>
      </c>
      <c r="E533" s="62" t="s">
        <v>2426</v>
      </c>
      <c r="F533" s="62" t="s">
        <v>2427</v>
      </c>
      <c r="G533" s="64" t="str">
        <f t="shared" si="17"/>
        <v>Archivo de Trámite de la Administración Central de Programas Interinstitucionales de Servicios</v>
      </c>
      <c r="H533" s="12" t="s">
        <v>121</v>
      </c>
      <c r="N533" s="12" t="str">
        <f t="shared" si="16"/>
        <v>700.09.00.00.00-T</v>
      </c>
    </row>
    <row r="534" spans="1:14" ht="27" x14ac:dyDescent="0.25">
      <c r="A534" s="57">
        <v>523</v>
      </c>
      <c r="B534" s="62" t="s">
        <v>2428</v>
      </c>
      <c r="C534" s="63" t="s">
        <v>2429</v>
      </c>
      <c r="D534" s="63" t="s">
        <v>227</v>
      </c>
      <c r="E534" s="62" t="s">
        <v>2430</v>
      </c>
      <c r="F534" s="62" t="s">
        <v>2431</v>
      </c>
      <c r="G534" s="64" t="str">
        <f t="shared" si="17"/>
        <v>Archivo de Trámite de la Administración Central de Promoción a la Formalidad</v>
      </c>
      <c r="H534" s="12" t="s">
        <v>121</v>
      </c>
      <c r="N534" s="12" t="str">
        <f t="shared" si="16"/>
        <v>700.10.00.00.00-T</v>
      </c>
    </row>
    <row r="535" spans="1:14" ht="54" x14ac:dyDescent="0.25">
      <c r="A535" s="57">
        <v>524</v>
      </c>
      <c r="B535" s="62" t="s">
        <v>2432</v>
      </c>
      <c r="C535" s="63" t="s">
        <v>2433</v>
      </c>
      <c r="D535" s="63" t="s">
        <v>240</v>
      </c>
      <c r="E535" s="62" t="s">
        <v>2434</v>
      </c>
      <c r="F535" s="62" t="s">
        <v>2435</v>
      </c>
      <c r="G535" s="64" t="str">
        <f t="shared" si="17"/>
        <v>Archivo de Trámite de la Coordinación Nacional de las Administraciones Desconcentradas de Servicios al Contribuyente</v>
      </c>
      <c r="H535" s="12" t="s">
        <v>121</v>
      </c>
      <c r="N535" s="12" t="str">
        <f t="shared" si="16"/>
        <v>700.11.00.00.00-T</v>
      </c>
    </row>
    <row r="536" spans="1:14" ht="40.5" x14ac:dyDescent="0.25">
      <c r="A536" s="57">
        <v>525</v>
      </c>
      <c r="B536" s="62" t="s">
        <v>2436</v>
      </c>
      <c r="C536" s="63" t="s">
        <v>2437</v>
      </c>
      <c r="D536" s="63" t="s">
        <v>253</v>
      </c>
      <c r="E536" s="62" t="s">
        <v>2438</v>
      </c>
      <c r="F536" s="62" t="s">
        <v>2436</v>
      </c>
      <c r="G536" s="64" t="str">
        <f t="shared" si="17"/>
        <v>Archivo de Trámite de la Administración Desconcentrada Servicios al Contribuyente de Aguascalientes 1</v>
      </c>
      <c r="H536" s="12" t="s">
        <v>121</v>
      </c>
      <c r="N536" s="12" t="str">
        <f t="shared" si="16"/>
        <v>700.12.00.00.00-T</v>
      </c>
    </row>
    <row r="537" spans="1:14" ht="40.5" x14ac:dyDescent="0.25">
      <c r="A537" s="57">
        <v>526</v>
      </c>
      <c r="B537" s="62" t="s">
        <v>2439</v>
      </c>
      <c r="C537" s="63" t="s">
        <v>2440</v>
      </c>
      <c r="D537" s="63" t="s">
        <v>266</v>
      </c>
      <c r="E537" s="62" t="s">
        <v>2441</v>
      </c>
      <c r="F537" s="62" t="s">
        <v>2439</v>
      </c>
      <c r="G537" s="64" t="str">
        <f t="shared" si="17"/>
        <v>Archivo de Trámite de la Administración Desconcentrada Servicios al Contribuyente de Baja California 1</v>
      </c>
      <c r="H537" s="12" t="s">
        <v>121</v>
      </c>
      <c r="N537" s="12" t="str">
        <f t="shared" si="16"/>
        <v>700.13.00.00.00-T</v>
      </c>
    </row>
    <row r="538" spans="1:14" ht="40.5" x14ac:dyDescent="0.25">
      <c r="A538" s="57">
        <v>527</v>
      </c>
      <c r="B538" s="62" t="s">
        <v>2442</v>
      </c>
      <c r="C538" s="63" t="s">
        <v>2443</v>
      </c>
      <c r="D538" s="63" t="s">
        <v>278</v>
      </c>
      <c r="E538" s="62" t="s">
        <v>2444</v>
      </c>
      <c r="F538" s="62" t="s">
        <v>2442</v>
      </c>
      <c r="G538" s="64" t="str">
        <f t="shared" si="17"/>
        <v>Archivo de Trámite de la Administración Desconcentrada Servicios al Contribuyente de Baja California 2</v>
      </c>
      <c r="H538" s="12" t="s">
        <v>121</v>
      </c>
      <c r="N538" s="12" t="str">
        <f t="shared" si="16"/>
        <v>700.14.00.00.00-T</v>
      </c>
    </row>
    <row r="539" spans="1:14" ht="27" x14ac:dyDescent="0.25">
      <c r="A539" s="57">
        <v>528</v>
      </c>
      <c r="B539" s="62" t="s">
        <v>2445</v>
      </c>
      <c r="C539" s="63" t="s">
        <v>2446</v>
      </c>
      <c r="D539" s="63" t="s">
        <v>290</v>
      </c>
      <c r="E539" s="62" t="s">
        <v>2447</v>
      </c>
      <c r="F539" s="62" t="s">
        <v>2445</v>
      </c>
      <c r="G539" s="64" t="str">
        <f t="shared" si="17"/>
        <v>Archivo de Trámite del Módulo de Servicios Tributarios de Ensenada</v>
      </c>
      <c r="H539" s="12" t="s">
        <v>121</v>
      </c>
      <c r="N539" s="12" t="str">
        <f t="shared" si="16"/>
        <v>700.15.00.00.00-T</v>
      </c>
    </row>
    <row r="540" spans="1:14" ht="40.5" x14ac:dyDescent="0.25">
      <c r="A540" s="57">
        <v>529</v>
      </c>
      <c r="B540" s="62" t="s">
        <v>2448</v>
      </c>
      <c r="C540" s="63" t="s">
        <v>2449</v>
      </c>
      <c r="D540" s="63" t="s">
        <v>303</v>
      </c>
      <c r="E540" s="62" t="s">
        <v>2450</v>
      </c>
      <c r="F540" s="62" t="s">
        <v>2448</v>
      </c>
      <c r="G540" s="64" t="str">
        <f t="shared" si="17"/>
        <v>Archivo de Trámite de la Administración Desconcentrada Servicios al Contribuyente de Baja California Sur 1</v>
      </c>
      <c r="H540" s="12" t="s">
        <v>121</v>
      </c>
      <c r="N540" s="12" t="str">
        <f t="shared" si="16"/>
        <v>700.16.00.00.00-T</v>
      </c>
    </row>
    <row r="541" spans="1:14" ht="27" x14ac:dyDescent="0.25">
      <c r="A541" s="57">
        <v>530</v>
      </c>
      <c r="B541" s="62" t="s">
        <v>2451</v>
      </c>
      <c r="C541" s="63" t="s">
        <v>2452</v>
      </c>
      <c r="D541" s="63" t="s">
        <v>315</v>
      </c>
      <c r="E541" s="62" t="s">
        <v>2453</v>
      </c>
      <c r="F541" s="62" t="s">
        <v>2451</v>
      </c>
      <c r="G541" s="64" t="str">
        <f t="shared" si="17"/>
        <v>Archivo de Trámite del Módulo de Servicios Tributarios de los Cabos</v>
      </c>
      <c r="H541" s="12" t="s">
        <v>121</v>
      </c>
      <c r="N541" s="12" t="str">
        <f t="shared" si="16"/>
        <v>700.17.00.00.00-T</v>
      </c>
    </row>
    <row r="542" spans="1:14" ht="40.5" x14ac:dyDescent="0.25">
      <c r="A542" s="57">
        <v>531</v>
      </c>
      <c r="B542" s="62" t="s">
        <v>2454</v>
      </c>
      <c r="C542" s="63" t="s">
        <v>2455</v>
      </c>
      <c r="D542" s="63" t="s">
        <v>326</v>
      </c>
      <c r="E542" s="62" t="s">
        <v>2456</v>
      </c>
      <c r="F542" s="62" t="s">
        <v>2454</v>
      </c>
      <c r="G542" s="64" t="str">
        <f t="shared" si="17"/>
        <v>Archivo de Trámite de la Administración Desconcentrada Servicios al Contribuyente de Campeche 1</v>
      </c>
      <c r="H542" s="12" t="s">
        <v>121</v>
      </c>
      <c r="N542" s="12" t="str">
        <f t="shared" si="16"/>
        <v>700.18.00.00.00-T</v>
      </c>
    </row>
    <row r="543" spans="1:14" ht="40.5" x14ac:dyDescent="0.25">
      <c r="A543" s="57">
        <v>532</v>
      </c>
      <c r="B543" s="62" t="s">
        <v>2457</v>
      </c>
      <c r="C543" s="63" t="s">
        <v>2458</v>
      </c>
      <c r="D543" s="63" t="s">
        <v>337</v>
      </c>
      <c r="E543" s="62" t="s">
        <v>2459</v>
      </c>
      <c r="F543" s="62" t="s">
        <v>2457</v>
      </c>
      <c r="G543" s="64" t="str">
        <f t="shared" si="17"/>
        <v>Archivo de Trámite de la Administración Desconcentrada Servicios al Contribuyente de Coahuila de Zaragoza 1</v>
      </c>
      <c r="H543" s="12" t="s">
        <v>121</v>
      </c>
      <c r="N543" s="12" t="str">
        <f t="shared" si="16"/>
        <v>700.19.00.00.00-T</v>
      </c>
    </row>
    <row r="544" spans="1:14" ht="40.5" x14ac:dyDescent="0.25">
      <c r="A544" s="57">
        <v>533</v>
      </c>
      <c r="B544" s="62" t="s">
        <v>2460</v>
      </c>
      <c r="C544" s="63" t="s">
        <v>2461</v>
      </c>
      <c r="D544" s="63" t="s">
        <v>348</v>
      </c>
      <c r="E544" s="62" t="s">
        <v>2462</v>
      </c>
      <c r="F544" s="62" t="s">
        <v>2460</v>
      </c>
      <c r="G544" s="64" t="str">
        <f t="shared" si="17"/>
        <v>Archivo de Trámite de la Administración Desconcentrada Servicios al Contribuyente de Coahuila de Zaragoza 2</v>
      </c>
      <c r="H544" s="12" t="s">
        <v>121</v>
      </c>
      <c r="N544" s="12" t="str">
        <f t="shared" si="16"/>
        <v>700.20.00.00.00-T</v>
      </c>
    </row>
    <row r="545" spans="1:14" ht="40.5" x14ac:dyDescent="0.25">
      <c r="A545" s="57">
        <v>534</v>
      </c>
      <c r="B545" s="62" t="s">
        <v>2463</v>
      </c>
      <c r="C545" s="63" t="s">
        <v>2464</v>
      </c>
      <c r="D545" s="63" t="s">
        <v>360</v>
      </c>
      <c r="E545" s="62" t="s">
        <v>2465</v>
      </c>
      <c r="F545" s="62" t="s">
        <v>2463</v>
      </c>
      <c r="G545" s="64" t="str">
        <f t="shared" si="17"/>
        <v>Archivo de Trámite de la Administración Desconcentrada Servicios al Contribuyente de Coahuila de Zaragoza 3</v>
      </c>
      <c r="H545" s="12" t="s">
        <v>121</v>
      </c>
      <c r="N545" s="12" t="str">
        <f t="shared" si="16"/>
        <v>700.21.00.00.00-T</v>
      </c>
    </row>
    <row r="546" spans="1:14" ht="40.5" x14ac:dyDescent="0.25">
      <c r="A546" s="57">
        <v>535</v>
      </c>
      <c r="B546" s="62" t="s">
        <v>2466</v>
      </c>
      <c r="C546" s="63" t="s">
        <v>2467</v>
      </c>
      <c r="D546" s="63" t="s">
        <v>371</v>
      </c>
      <c r="E546" s="62" t="s">
        <v>2468</v>
      </c>
      <c r="F546" s="62" t="s">
        <v>2466</v>
      </c>
      <c r="G546" s="64" t="str">
        <f t="shared" si="17"/>
        <v>Archivo de Trámite de la Administración Desconcentrada Servicios al Contribuyente de Colima 1</v>
      </c>
      <c r="H546" s="12" t="s">
        <v>121</v>
      </c>
      <c r="N546" s="12" t="str">
        <f t="shared" si="16"/>
        <v>700.22.00.00.00-T</v>
      </c>
    </row>
    <row r="547" spans="1:14" ht="40.5" x14ac:dyDescent="0.25">
      <c r="A547" s="57">
        <v>536</v>
      </c>
      <c r="B547" s="62" t="s">
        <v>2469</v>
      </c>
      <c r="C547" s="63" t="s">
        <v>2470</v>
      </c>
      <c r="D547" s="63" t="s">
        <v>382</v>
      </c>
      <c r="E547" s="62" t="s">
        <v>2471</v>
      </c>
      <c r="F547" s="62" t="s">
        <v>2469</v>
      </c>
      <c r="G547" s="64" t="str">
        <f t="shared" si="17"/>
        <v>Archivo de Trámite de la Administración Desconcentrada Servicios al Contribuyente de Chiapas 1</v>
      </c>
      <c r="H547" s="12" t="s">
        <v>121</v>
      </c>
      <c r="N547" s="12" t="str">
        <f t="shared" si="16"/>
        <v>700.23.00.00.00-T</v>
      </c>
    </row>
    <row r="548" spans="1:14" ht="40.5" x14ac:dyDescent="0.25">
      <c r="A548" s="57">
        <v>537</v>
      </c>
      <c r="B548" s="62" t="s">
        <v>2472</v>
      </c>
      <c r="C548" s="63" t="s">
        <v>2473</v>
      </c>
      <c r="D548" s="63" t="s">
        <v>393</v>
      </c>
      <c r="E548" s="62" t="s">
        <v>2474</v>
      </c>
      <c r="F548" s="62" t="s">
        <v>2472</v>
      </c>
      <c r="G548" s="64" t="str">
        <f t="shared" si="17"/>
        <v>Archivo de Trámite de la Administración Desconcentrada Servicios al Contribuyente de Chiapas 2</v>
      </c>
      <c r="H548" s="12" t="s">
        <v>121</v>
      </c>
      <c r="N548" s="12" t="str">
        <f t="shared" si="16"/>
        <v>700.24.00.00.00-T</v>
      </c>
    </row>
    <row r="549" spans="1:14" ht="40.5" x14ac:dyDescent="0.25">
      <c r="A549" s="57">
        <v>538</v>
      </c>
      <c r="B549" s="62" t="s">
        <v>2475</v>
      </c>
      <c r="C549" s="63" t="s">
        <v>2476</v>
      </c>
      <c r="D549" s="63" t="s">
        <v>404</v>
      </c>
      <c r="E549" s="62" t="s">
        <v>2477</v>
      </c>
      <c r="F549" s="62" t="s">
        <v>2475</v>
      </c>
      <c r="G549" s="64" t="str">
        <f t="shared" si="17"/>
        <v>Archivo de Trámite de la Administración Desconcentrada Servicios al Contribuyente de Chihuahua 1</v>
      </c>
      <c r="H549" s="12" t="s">
        <v>121</v>
      </c>
      <c r="N549" s="12" t="str">
        <f t="shared" si="16"/>
        <v>700.25.00.00.00-T</v>
      </c>
    </row>
    <row r="550" spans="1:14" ht="40.5" x14ac:dyDescent="0.25">
      <c r="A550" s="57">
        <v>539</v>
      </c>
      <c r="B550" s="62" t="s">
        <v>2478</v>
      </c>
      <c r="C550" s="63" t="s">
        <v>2479</v>
      </c>
      <c r="D550" s="63" t="s">
        <v>415</v>
      </c>
      <c r="E550" s="62" t="s">
        <v>2480</v>
      </c>
      <c r="F550" s="62" t="s">
        <v>2478</v>
      </c>
      <c r="G550" s="64" t="str">
        <f t="shared" si="17"/>
        <v>Archivo de Trámite de la Administración Desconcentrada Servicios al Contribuyente de Chihuahua 2</v>
      </c>
      <c r="H550" s="12" t="s">
        <v>121</v>
      </c>
      <c r="N550" s="12" t="str">
        <f t="shared" ref="N550:N599" si="18">CONCATENATE(C552,$M$9)</f>
        <v>700.26.00.00.00-T</v>
      </c>
    </row>
    <row r="551" spans="1:14" ht="40.5" x14ac:dyDescent="0.25">
      <c r="A551" s="57">
        <v>540</v>
      </c>
      <c r="B551" s="62" t="s">
        <v>2481</v>
      </c>
      <c r="C551" s="63" t="s">
        <v>2482</v>
      </c>
      <c r="D551" s="63" t="s">
        <v>426</v>
      </c>
      <c r="E551" s="62" t="s">
        <v>2483</v>
      </c>
      <c r="F551" s="62" t="s">
        <v>2481</v>
      </c>
      <c r="G551" s="64" t="str">
        <f t="shared" si="17"/>
        <v>Archivo de Trámite de la Administración Desconcentrada Servicios al Contribuyente de Durango 1</v>
      </c>
      <c r="H551" s="12" t="s">
        <v>121</v>
      </c>
      <c r="N551" s="12" t="str">
        <f t="shared" si="18"/>
        <v>700.27.00.00.00-T</v>
      </c>
    </row>
    <row r="552" spans="1:14" ht="27" x14ac:dyDescent="0.25">
      <c r="A552" s="57">
        <v>541</v>
      </c>
      <c r="B552" s="62" t="s">
        <v>2484</v>
      </c>
      <c r="C552" s="63" t="s">
        <v>2485</v>
      </c>
      <c r="D552" s="63" t="s">
        <v>437</v>
      </c>
      <c r="E552" s="62" t="s">
        <v>2486</v>
      </c>
      <c r="F552" s="62" t="s">
        <v>2484</v>
      </c>
      <c r="G552" s="64" t="str">
        <f t="shared" si="17"/>
        <v>Archivo de Trámite del Módulo de Servicios Tributarios de Irapuato</v>
      </c>
      <c r="H552" s="12" t="s">
        <v>121</v>
      </c>
      <c r="N552" s="12" t="str">
        <f t="shared" si="18"/>
        <v>700.28.00.00.00-T</v>
      </c>
    </row>
    <row r="553" spans="1:14" ht="40.5" x14ac:dyDescent="0.25">
      <c r="A553" s="57">
        <v>542</v>
      </c>
      <c r="B553" s="62" t="s">
        <v>2487</v>
      </c>
      <c r="C553" s="63" t="s">
        <v>2488</v>
      </c>
      <c r="D553" s="63" t="s">
        <v>448</v>
      </c>
      <c r="E553" s="62" t="s">
        <v>2489</v>
      </c>
      <c r="F553" s="62" t="s">
        <v>2487</v>
      </c>
      <c r="G553" s="64" t="str">
        <f t="shared" si="17"/>
        <v>Archivo de Trámite de la Administración Desconcentrada Servicios al Contribuyente de Guanajuato 2</v>
      </c>
      <c r="H553" s="12" t="s">
        <v>121</v>
      </c>
      <c r="N553" s="12" t="str">
        <f t="shared" si="18"/>
        <v>700.29.00.00.00-T</v>
      </c>
    </row>
    <row r="554" spans="1:14" ht="40.5" x14ac:dyDescent="0.25">
      <c r="A554" s="57">
        <v>543</v>
      </c>
      <c r="B554" s="62" t="s">
        <v>2490</v>
      </c>
      <c r="C554" s="63" t="s">
        <v>2491</v>
      </c>
      <c r="D554" s="63" t="s">
        <v>459</v>
      </c>
      <c r="E554" s="62" t="s">
        <v>2492</v>
      </c>
      <c r="F554" s="62" t="s">
        <v>2490</v>
      </c>
      <c r="G554" s="64" t="str">
        <f t="shared" si="17"/>
        <v>Archivo de Trámite de la Administración Desconcentrada Servicios al Contribuyente de Guanajuato 3</v>
      </c>
      <c r="H554" s="12" t="s">
        <v>121</v>
      </c>
      <c r="N554" s="12" t="str">
        <f t="shared" si="18"/>
        <v>700.30.00.00.00-T</v>
      </c>
    </row>
    <row r="555" spans="1:14" ht="40.5" x14ac:dyDescent="0.25">
      <c r="A555" s="57">
        <v>544</v>
      </c>
      <c r="B555" s="62" t="s">
        <v>2493</v>
      </c>
      <c r="C555" s="63" t="s">
        <v>2494</v>
      </c>
      <c r="D555" s="63" t="s">
        <v>470</v>
      </c>
      <c r="E555" s="62" t="s">
        <v>2495</v>
      </c>
      <c r="F555" s="62" t="s">
        <v>2493</v>
      </c>
      <c r="G555" s="64" t="str">
        <f t="shared" si="17"/>
        <v>Archivo de Trámite de la Administración Desconcentrada Servicios al Contribuyente de Guerrero 1</v>
      </c>
      <c r="H555" s="12" t="s">
        <v>121</v>
      </c>
      <c r="N555" s="12" t="str">
        <f t="shared" si="18"/>
        <v>700.31.00.00.00-T</v>
      </c>
    </row>
    <row r="556" spans="1:14" ht="27" x14ac:dyDescent="0.25">
      <c r="A556" s="57">
        <v>545</v>
      </c>
      <c r="B556" s="62" t="s">
        <v>2496</v>
      </c>
      <c r="C556" s="63" t="s">
        <v>2497</v>
      </c>
      <c r="D556" s="63" t="s">
        <v>481</v>
      </c>
      <c r="E556" s="62" t="s">
        <v>2498</v>
      </c>
      <c r="F556" s="62" t="s">
        <v>2496</v>
      </c>
      <c r="G556" s="64" t="str">
        <f t="shared" si="17"/>
        <v>Archivo de Trámite del Módulo de Servicios Tributarios de Iguala</v>
      </c>
      <c r="H556" s="12" t="s">
        <v>121</v>
      </c>
      <c r="N556" s="12" t="str">
        <f t="shared" si="18"/>
        <v>700.32.00.00.00-T</v>
      </c>
    </row>
    <row r="557" spans="1:14" ht="40.5" x14ac:dyDescent="0.25">
      <c r="A557" s="57">
        <v>546</v>
      </c>
      <c r="B557" s="62" t="s">
        <v>2499</v>
      </c>
      <c r="C557" s="63" t="s">
        <v>2500</v>
      </c>
      <c r="D557" s="63" t="s">
        <v>493</v>
      </c>
      <c r="E557" s="62" t="s">
        <v>2501</v>
      </c>
      <c r="F557" s="62" t="s">
        <v>2499</v>
      </c>
      <c r="G557" s="64" t="str">
        <f t="shared" si="17"/>
        <v>Archivo de Trámite de la Administración Desconcentrada Servicios al Contribuyente de Hidalgo 1</v>
      </c>
      <c r="H557" s="12" t="s">
        <v>121</v>
      </c>
      <c r="N557" s="12" t="str">
        <f t="shared" si="18"/>
        <v>700.33.00.00.00-T</v>
      </c>
    </row>
    <row r="558" spans="1:14" ht="40.5" x14ac:dyDescent="0.25">
      <c r="A558" s="57">
        <v>547</v>
      </c>
      <c r="B558" s="62" t="s">
        <v>2502</v>
      </c>
      <c r="C558" s="63" t="s">
        <v>2503</v>
      </c>
      <c r="D558" s="63" t="s">
        <v>504</v>
      </c>
      <c r="E558" s="62" t="s">
        <v>2504</v>
      </c>
      <c r="F558" s="62" t="s">
        <v>2505</v>
      </c>
      <c r="G558" s="64" t="str">
        <f t="shared" si="17"/>
        <v>Archivo de Trámite de la Administración Desconcentrada Servicios al Contribuyente de Jalisco 1</v>
      </c>
      <c r="H558" s="12" t="s">
        <v>121</v>
      </c>
      <c r="N558" s="12" t="str">
        <f t="shared" si="18"/>
        <v>700.34.00.00.00-T</v>
      </c>
    </row>
    <row r="559" spans="1:14" ht="40.5" x14ac:dyDescent="0.25">
      <c r="A559" s="57">
        <v>548</v>
      </c>
      <c r="B559" s="62" t="s">
        <v>2506</v>
      </c>
      <c r="C559" s="63" t="s">
        <v>2507</v>
      </c>
      <c r="D559" s="63" t="s">
        <v>515</v>
      </c>
      <c r="E559" s="62" t="s">
        <v>2508</v>
      </c>
      <c r="F559" s="62" t="s">
        <v>2509</v>
      </c>
      <c r="G559" s="64" t="str">
        <f t="shared" si="17"/>
        <v>Archivo de Trámite de la Administración Desconcentrada Servicios al Contribuyente de Jalisco 2</v>
      </c>
      <c r="H559" s="12" t="s">
        <v>121</v>
      </c>
      <c r="N559" s="12" t="str">
        <f t="shared" si="18"/>
        <v>700.35.00.00.00-T</v>
      </c>
    </row>
    <row r="560" spans="1:14" ht="40.5" x14ac:dyDescent="0.25">
      <c r="A560" s="57">
        <v>549</v>
      </c>
      <c r="B560" s="62" t="s">
        <v>2510</v>
      </c>
      <c r="C560" s="63" t="s">
        <v>2511</v>
      </c>
      <c r="D560" s="63" t="s">
        <v>526</v>
      </c>
      <c r="E560" s="62" t="s">
        <v>2512</v>
      </c>
      <c r="F560" s="62" t="s">
        <v>2513</v>
      </c>
      <c r="G560" s="64" t="str">
        <f t="shared" si="17"/>
        <v>Archivo de Trámite de la Administración Desconcentrada Servicios al Contribuyente de Jalisco 3</v>
      </c>
      <c r="H560" s="12" t="s">
        <v>121</v>
      </c>
      <c r="N560" s="12" t="str">
        <f t="shared" si="18"/>
        <v>700.36.00.00.00-T</v>
      </c>
    </row>
    <row r="561" spans="1:14" ht="27" x14ac:dyDescent="0.25">
      <c r="A561" s="57">
        <v>550</v>
      </c>
      <c r="B561" s="62" t="s">
        <v>2514</v>
      </c>
      <c r="C561" s="63" t="s">
        <v>2515</v>
      </c>
      <c r="D561" s="63" t="s">
        <v>537</v>
      </c>
      <c r="E561" s="62" t="s">
        <v>2516</v>
      </c>
      <c r="F561" s="62" t="s">
        <v>2514</v>
      </c>
      <c r="G561" s="64" t="str">
        <f t="shared" si="17"/>
        <v>Archivo de Trámite del Módulo de Servicios Tributarios de Ciudad Guzmán</v>
      </c>
      <c r="H561" s="12" t="s">
        <v>121</v>
      </c>
      <c r="N561" s="12" t="str">
        <f t="shared" si="18"/>
        <v>700.37.00.00.00-T</v>
      </c>
    </row>
    <row r="562" spans="1:14" ht="27" x14ac:dyDescent="0.25">
      <c r="A562" s="57">
        <v>551</v>
      </c>
      <c r="B562" s="62" t="s">
        <v>2517</v>
      </c>
      <c r="C562" s="63" t="s">
        <v>2518</v>
      </c>
      <c r="D562" s="63" t="s">
        <v>548</v>
      </c>
      <c r="E562" s="62" t="s">
        <v>2519</v>
      </c>
      <c r="F562" s="62" t="s">
        <v>2517</v>
      </c>
      <c r="G562" s="64" t="str">
        <f t="shared" si="17"/>
        <v>Archivo de Trámite del Módulo de Servicios Tributarios de Puerto Vallarta</v>
      </c>
      <c r="H562" s="12" t="s">
        <v>121</v>
      </c>
      <c r="N562" s="12" t="str">
        <f t="shared" si="18"/>
        <v>700.38.00.00.00-T</v>
      </c>
    </row>
    <row r="563" spans="1:14" ht="40.5" x14ac:dyDescent="0.25">
      <c r="A563" s="57">
        <v>552</v>
      </c>
      <c r="B563" s="62" t="s">
        <v>2520</v>
      </c>
      <c r="C563" s="63" t="s">
        <v>2521</v>
      </c>
      <c r="D563" s="63" t="s">
        <v>559</v>
      </c>
      <c r="E563" s="62" t="s">
        <v>2522</v>
      </c>
      <c r="F563" s="62" t="s">
        <v>2520</v>
      </c>
      <c r="G563" s="64" t="str">
        <f t="shared" si="17"/>
        <v>Archivo de Trámite de la Administración Desconcentrada Servicios al Contribuyente de México 1</v>
      </c>
      <c r="H563" s="12" t="s">
        <v>121</v>
      </c>
      <c r="N563" s="12" t="str">
        <f t="shared" si="18"/>
        <v>700.39.00.00.00-T</v>
      </c>
    </row>
    <row r="564" spans="1:14" ht="40.5" x14ac:dyDescent="0.25">
      <c r="A564" s="57">
        <v>553</v>
      </c>
      <c r="B564" s="62" t="s">
        <v>2523</v>
      </c>
      <c r="C564" s="63" t="s">
        <v>2524</v>
      </c>
      <c r="D564" s="63" t="s">
        <v>570</v>
      </c>
      <c r="E564" s="62" t="s">
        <v>2525</v>
      </c>
      <c r="F564" s="62" t="s">
        <v>2523</v>
      </c>
      <c r="G564" s="64" t="str">
        <f t="shared" si="17"/>
        <v>Archivo de Trámite de la Administración Desconcentrada Servicios al Contribuyente de México 2</v>
      </c>
      <c r="H564" s="12" t="s">
        <v>121</v>
      </c>
      <c r="N564" s="12" t="str">
        <f t="shared" si="18"/>
        <v>700.40.00.00.00-T</v>
      </c>
    </row>
    <row r="565" spans="1:14" ht="40.5" x14ac:dyDescent="0.25">
      <c r="A565" s="57">
        <v>554</v>
      </c>
      <c r="B565" s="62" t="s">
        <v>2526</v>
      </c>
      <c r="C565" s="63" t="s">
        <v>2527</v>
      </c>
      <c r="D565" s="63" t="s">
        <v>581</v>
      </c>
      <c r="E565" s="62" t="s">
        <v>2528</v>
      </c>
      <c r="F565" s="62" t="s">
        <v>2526</v>
      </c>
      <c r="G565" s="64" t="str">
        <f t="shared" si="17"/>
        <v>Archivo de Trámite de la Administración Desconcentrada Servicios al Contribuyente de Michoacán 1</v>
      </c>
      <c r="H565" s="12" t="s">
        <v>121</v>
      </c>
      <c r="N565" s="12" t="str">
        <f t="shared" si="18"/>
        <v>700.41.00.00.00-T</v>
      </c>
    </row>
    <row r="566" spans="1:14" ht="27" x14ac:dyDescent="0.25">
      <c r="A566" s="57">
        <v>555</v>
      </c>
      <c r="B566" s="62" t="s">
        <v>2529</v>
      </c>
      <c r="C566" s="63" t="s">
        <v>2530</v>
      </c>
      <c r="D566" s="63" t="s">
        <v>592</v>
      </c>
      <c r="E566" s="62" t="s">
        <v>2531</v>
      </c>
      <c r="F566" s="62" t="s">
        <v>2529</v>
      </c>
      <c r="G566" s="64" t="str">
        <f t="shared" si="17"/>
        <v>Archivo de Trámite del Módulo de Servicios Tributarios de Uruapan</v>
      </c>
      <c r="H566" s="12" t="s">
        <v>121</v>
      </c>
      <c r="N566" s="12" t="str">
        <f t="shared" si="18"/>
        <v>700.42.00.00.00-T</v>
      </c>
    </row>
    <row r="567" spans="1:14" ht="40.5" x14ac:dyDescent="0.25">
      <c r="A567" s="57">
        <v>556</v>
      </c>
      <c r="B567" s="62" t="s">
        <v>2532</v>
      </c>
      <c r="C567" s="63" t="s">
        <v>2533</v>
      </c>
      <c r="D567" s="63" t="s">
        <v>603</v>
      </c>
      <c r="E567" s="62" t="s">
        <v>2534</v>
      </c>
      <c r="F567" s="62" t="s">
        <v>2532</v>
      </c>
      <c r="G567" s="64" t="str">
        <f t="shared" si="17"/>
        <v>Archivo de Trámite de la Administración Desconcentrada Servicios al Contribuyente de Morelos 1</v>
      </c>
      <c r="H567" s="12" t="s">
        <v>121</v>
      </c>
      <c r="N567" s="12" t="str">
        <f t="shared" si="18"/>
        <v>700.43.00.00.00-T</v>
      </c>
    </row>
    <row r="568" spans="1:14" ht="40.5" x14ac:dyDescent="0.25">
      <c r="A568" s="57">
        <v>557</v>
      </c>
      <c r="B568" s="62" t="s">
        <v>2535</v>
      </c>
      <c r="C568" s="63" t="s">
        <v>2536</v>
      </c>
      <c r="D568" s="63" t="s">
        <v>614</v>
      </c>
      <c r="E568" s="62" t="s">
        <v>2537</v>
      </c>
      <c r="F568" s="62" t="s">
        <v>2535</v>
      </c>
      <c r="G568" s="64" t="str">
        <f t="shared" si="17"/>
        <v>Archivo de Trámite de la Administración Desconcentrada Servicios al Contribuyente de Nayarit 1</v>
      </c>
      <c r="H568" s="12" t="s">
        <v>121</v>
      </c>
      <c r="N568" s="12" t="str">
        <f t="shared" si="18"/>
        <v>700.44.00.00.00-T</v>
      </c>
    </row>
    <row r="569" spans="1:14" ht="40.5" x14ac:dyDescent="0.25">
      <c r="A569" s="57">
        <v>558</v>
      </c>
      <c r="B569" s="62" t="s">
        <v>2538</v>
      </c>
      <c r="C569" s="63" t="s">
        <v>2539</v>
      </c>
      <c r="D569" s="63" t="s">
        <v>625</v>
      </c>
      <c r="E569" s="62" t="s">
        <v>2540</v>
      </c>
      <c r="F569" s="62" t="s">
        <v>2538</v>
      </c>
      <c r="G569" s="64" t="str">
        <f t="shared" si="17"/>
        <v>Archivo de Trámite de la Administración Desconcentrada Servicios al Contribuyente de Nuevo León 1</v>
      </c>
      <c r="H569" s="12" t="s">
        <v>121</v>
      </c>
      <c r="N569" s="12" t="str">
        <f t="shared" si="18"/>
        <v>700.45.00.00.00-T</v>
      </c>
    </row>
    <row r="570" spans="1:14" ht="40.5" x14ac:dyDescent="0.25">
      <c r="A570" s="57">
        <v>559</v>
      </c>
      <c r="B570" s="62" t="s">
        <v>2541</v>
      </c>
      <c r="C570" s="63" t="s">
        <v>2542</v>
      </c>
      <c r="D570" s="63" t="s">
        <v>636</v>
      </c>
      <c r="E570" s="62" t="s">
        <v>2543</v>
      </c>
      <c r="F570" s="62" t="s">
        <v>2541</v>
      </c>
      <c r="G570" s="64" t="str">
        <f t="shared" si="17"/>
        <v>Archivo de Trámite de la Administración Desconcentrada Servicios al Contribuyente de Nuevo León 2</v>
      </c>
      <c r="H570" s="12" t="s">
        <v>121</v>
      </c>
      <c r="N570" s="12" t="str">
        <f t="shared" si="18"/>
        <v>700.46.00.00.00-T</v>
      </c>
    </row>
    <row r="571" spans="1:14" ht="40.5" x14ac:dyDescent="0.25">
      <c r="A571" s="57">
        <v>560</v>
      </c>
      <c r="B571" s="62" t="s">
        <v>2544</v>
      </c>
      <c r="C571" s="63" t="s">
        <v>2545</v>
      </c>
      <c r="D571" s="63" t="s">
        <v>648</v>
      </c>
      <c r="E571" s="62" t="s">
        <v>2546</v>
      </c>
      <c r="F571" s="62" t="s">
        <v>2544</v>
      </c>
      <c r="G571" s="64" t="str">
        <f t="shared" si="17"/>
        <v>Archivo de Trámite de la Administración Desconcentrada Servicios al Contribuyente de Nuevo León 3</v>
      </c>
      <c r="H571" s="12" t="s">
        <v>121</v>
      </c>
      <c r="N571" s="12" t="str">
        <f t="shared" si="18"/>
        <v>700.47.00.00.00-T</v>
      </c>
    </row>
    <row r="572" spans="1:14" ht="40.5" x14ac:dyDescent="0.25">
      <c r="A572" s="57">
        <v>561</v>
      </c>
      <c r="B572" s="62" t="s">
        <v>2547</v>
      </c>
      <c r="C572" s="63" t="s">
        <v>2548</v>
      </c>
      <c r="D572" s="63" t="s">
        <v>659</v>
      </c>
      <c r="E572" s="62" t="s">
        <v>2549</v>
      </c>
      <c r="F572" s="62" t="s">
        <v>2547</v>
      </c>
      <c r="G572" s="64" t="str">
        <f t="shared" si="17"/>
        <v>Archivo de Trámite de la Administración Desconcentrada Servicios al Contribuyente de Oaxaca 1</v>
      </c>
      <c r="H572" s="12" t="s">
        <v>121</v>
      </c>
      <c r="N572" s="12" t="str">
        <f t="shared" si="18"/>
        <v>700.48.00.00.00-T</v>
      </c>
    </row>
    <row r="573" spans="1:14" ht="40.5" x14ac:dyDescent="0.25">
      <c r="A573" s="57">
        <v>562</v>
      </c>
      <c r="B573" s="62" t="s">
        <v>2550</v>
      </c>
      <c r="C573" s="63" t="s">
        <v>2551</v>
      </c>
      <c r="D573" s="63" t="s">
        <v>670</v>
      </c>
      <c r="E573" s="62" t="s">
        <v>2552</v>
      </c>
      <c r="F573" s="62" t="s">
        <v>2550</v>
      </c>
      <c r="G573" s="64" t="str">
        <f t="shared" si="17"/>
        <v>Archivo de Trámite de la Administración Desconcentrada Servicios al Contribuyente de Puebla 1</v>
      </c>
      <c r="H573" s="12" t="s">
        <v>121</v>
      </c>
      <c r="N573" s="12" t="str">
        <f t="shared" si="18"/>
        <v>700.49.00.00.00-T</v>
      </c>
    </row>
    <row r="574" spans="1:14" ht="40.5" x14ac:dyDescent="0.25">
      <c r="A574" s="57">
        <v>563</v>
      </c>
      <c r="B574" s="62" t="s">
        <v>2553</v>
      </c>
      <c r="C574" s="63" t="s">
        <v>2554</v>
      </c>
      <c r="D574" s="63" t="s">
        <v>681</v>
      </c>
      <c r="E574" s="62" t="s">
        <v>2555</v>
      </c>
      <c r="F574" s="62" t="s">
        <v>2553</v>
      </c>
      <c r="G574" s="64" t="str">
        <f t="shared" si="17"/>
        <v>Archivo de Trámite de la Administración Desconcentrada Servicios al Contribuyente de Puebla 2</v>
      </c>
      <c r="H574" s="12" t="s">
        <v>121</v>
      </c>
      <c r="N574" s="12" t="str">
        <f t="shared" si="18"/>
        <v>700.50.00.00.00-T</v>
      </c>
    </row>
    <row r="575" spans="1:14" ht="40.5" x14ac:dyDescent="0.25">
      <c r="A575" s="57">
        <v>564</v>
      </c>
      <c r="B575" s="62" t="s">
        <v>2556</v>
      </c>
      <c r="C575" s="63" t="s">
        <v>2557</v>
      </c>
      <c r="D575" s="63" t="s">
        <v>692</v>
      </c>
      <c r="E575" s="62" t="s">
        <v>2558</v>
      </c>
      <c r="F575" s="62" t="s">
        <v>2556</v>
      </c>
      <c r="G575" s="64" t="str">
        <f t="shared" si="17"/>
        <v>Archivo de Trámite de la Administración Desconcentrada Servicios al Contribuyente de Querétaro 1</v>
      </c>
      <c r="H575" s="12" t="s">
        <v>121</v>
      </c>
      <c r="N575" s="12" t="str">
        <f t="shared" si="18"/>
        <v>700.51.00.00.00-T</v>
      </c>
    </row>
    <row r="576" spans="1:14" ht="27" x14ac:dyDescent="0.25">
      <c r="A576" s="57">
        <v>565</v>
      </c>
      <c r="B576" s="62" t="s">
        <v>2559</v>
      </c>
      <c r="C576" s="63" t="s">
        <v>2560</v>
      </c>
      <c r="D576" s="63" t="s">
        <v>703</v>
      </c>
      <c r="E576" s="62" t="s">
        <v>2561</v>
      </c>
      <c r="F576" s="62" t="s">
        <v>2559</v>
      </c>
      <c r="G576" s="64" t="str">
        <f t="shared" si="17"/>
        <v>Archivo de Trámite del Módulo de Servicios Tributarios de Chetumal</v>
      </c>
      <c r="H576" s="12" t="s">
        <v>121</v>
      </c>
      <c r="N576" s="12" t="str">
        <f t="shared" si="18"/>
        <v>700.52.00.00.00-T</v>
      </c>
    </row>
    <row r="577" spans="1:18" ht="40.5" x14ac:dyDescent="0.25">
      <c r="A577" s="57">
        <v>566</v>
      </c>
      <c r="B577" s="62" t="s">
        <v>2562</v>
      </c>
      <c r="C577" s="63" t="s">
        <v>2563</v>
      </c>
      <c r="D577" s="63" t="s">
        <v>714</v>
      </c>
      <c r="E577" s="62" t="s">
        <v>2564</v>
      </c>
      <c r="F577" s="62" t="s">
        <v>2562</v>
      </c>
      <c r="G577" s="64" t="str">
        <f t="shared" si="17"/>
        <v>Archivo de Trámite de la Administración Desconcentrada Servicios al Contribuyente de Quintana Roo 2</v>
      </c>
      <c r="H577" s="12" t="s">
        <v>121</v>
      </c>
      <c r="N577" s="12" t="str">
        <f t="shared" si="18"/>
        <v>700.53.00.00.00-T</v>
      </c>
    </row>
    <row r="578" spans="1:18" ht="40.5" x14ac:dyDescent="0.25">
      <c r="A578" s="57">
        <v>567</v>
      </c>
      <c r="B578" s="62" t="s">
        <v>2565</v>
      </c>
      <c r="C578" s="63" t="s">
        <v>2566</v>
      </c>
      <c r="D578" s="63" t="s">
        <v>725</v>
      </c>
      <c r="E578" s="62" t="s">
        <v>2567</v>
      </c>
      <c r="F578" s="62" t="s">
        <v>2565</v>
      </c>
      <c r="G578" s="64" t="str">
        <f t="shared" si="17"/>
        <v>Archivo de Trámite de la Administración Desconcentrada Servicios al Contribuyente de San Luis Potosí 1</v>
      </c>
      <c r="H578" s="12" t="s">
        <v>121</v>
      </c>
      <c r="N578" s="12" t="str">
        <f t="shared" si="18"/>
        <v>700.54.00.00.00-T</v>
      </c>
    </row>
    <row r="579" spans="1:18" ht="40.5" x14ac:dyDescent="0.25">
      <c r="A579" s="57">
        <v>568</v>
      </c>
      <c r="B579" s="62" t="s">
        <v>2568</v>
      </c>
      <c r="C579" s="63" t="s">
        <v>2569</v>
      </c>
      <c r="D579" s="63" t="s">
        <v>736</v>
      </c>
      <c r="E579" s="62" t="s">
        <v>2570</v>
      </c>
      <c r="F579" s="62" t="s">
        <v>2568</v>
      </c>
      <c r="G579" s="64" t="str">
        <f t="shared" si="17"/>
        <v>Archivo de Trámite de la Administración Desconcentrada Servicios al Contribuyente de Sinaloa 1</v>
      </c>
      <c r="H579" s="12" t="s">
        <v>121</v>
      </c>
      <c r="N579" s="12" t="str">
        <f t="shared" si="18"/>
        <v>700.55.00.00.00-T</v>
      </c>
    </row>
    <row r="580" spans="1:18" ht="40.5" x14ac:dyDescent="0.25">
      <c r="A580" s="57">
        <v>569</v>
      </c>
      <c r="B580" s="62" t="s">
        <v>2571</v>
      </c>
      <c r="C580" s="63" t="s">
        <v>2572</v>
      </c>
      <c r="D580" s="63" t="s">
        <v>748</v>
      </c>
      <c r="E580" s="62" t="s">
        <v>2573</v>
      </c>
      <c r="F580" s="62" t="s">
        <v>2571</v>
      </c>
      <c r="G580" s="64" t="str">
        <f t="shared" si="17"/>
        <v>Archivo de Trámite de la Administración Desconcentrada Servicios al Contribuyente de Sinaloa 2</v>
      </c>
      <c r="H580" s="12" t="s">
        <v>121</v>
      </c>
      <c r="N580" s="12" t="str">
        <f t="shared" si="18"/>
        <v>700.56.00.00.00-T</v>
      </c>
    </row>
    <row r="581" spans="1:18" ht="27" x14ac:dyDescent="0.25">
      <c r="A581" s="57">
        <v>570</v>
      </c>
      <c r="B581" s="62" t="s">
        <v>2574</v>
      </c>
      <c r="C581" s="63" t="s">
        <v>2575</v>
      </c>
      <c r="D581" s="63" t="s">
        <v>759</v>
      </c>
      <c r="E581" s="62" t="s">
        <v>2576</v>
      </c>
      <c r="F581" s="62" t="s">
        <v>2574</v>
      </c>
      <c r="G581" s="64" t="str">
        <f t="shared" si="17"/>
        <v>Archivo de Trámite del Módulo de Servicios Tributarios de los Mochis</v>
      </c>
      <c r="H581" s="12" t="s">
        <v>121</v>
      </c>
      <c r="N581" s="12" t="str">
        <f t="shared" si="18"/>
        <v>700.57.00.00.00-T</v>
      </c>
    </row>
    <row r="582" spans="1:18" ht="40.5" x14ac:dyDescent="0.25">
      <c r="A582" s="57">
        <v>571</v>
      </c>
      <c r="B582" s="62" t="s">
        <v>2577</v>
      </c>
      <c r="C582" s="63" t="s">
        <v>2578</v>
      </c>
      <c r="D582" s="63" t="s">
        <v>770</v>
      </c>
      <c r="E582" s="62" t="s">
        <v>2579</v>
      </c>
      <c r="F582" s="62" t="s">
        <v>2577</v>
      </c>
      <c r="G582" s="64" t="str">
        <f t="shared" si="17"/>
        <v>Archivo de Trámite de la Administración Desconcentrada Servicios al Contribuyente de Sonora 1</v>
      </c>
      <c r="H582" s="12" t="s">
        <v>121</v>
      </c>
      <c r="N582" s="12" t="str">
        <f t="shared" si="18"/>
        <v>700.58.00.00.00-T</v>
      </c>
    </row>
    <row r="583" spans="1:18" ht="40.5" x14ac:dyDescent="0.25">
      <c r="A583" s="57">
        <v>572</v>
      </c>
      <c r="B583" s="62" t="s">
        <v>2580</v>
      </c>
      <c r="C583" s="63" t="s">
        <v>2581</v>
      </c>
      <c r="D583" s="63" t="s">
        <v>782</v>
      </c>
      <c r="E583" s="62" t="s">
        <v>2582</v>
      </c>
      <c r="F583" s="62" t="s">
        <v>2580</v>
      </c>
      <c r="G583" s="64" t="str">
        <f t="shared" si="17"/>
        <v>Archivo de Trámite de la Administración Desconcentrada Servicios al Contribuyente de Sonora 2</v>
      </c>
      <c r="H583" s="12" t="s">
        <v>121</v>
      </c>
      <c r="N583" s="12" t="str">
        <f t="shared" si="18"/>
        <v>700.59.00.00.00-T</v>
      </c>
    </row>
    <row r="584" spans="1:18" ht="40.5" x14ac:dyDescent="0.25">
      <c r="A584" s="57">
        <v>573</v>
      </c>
      <c r="B584" s="62" t="s">
        <v>2583</v>
      </c>
      <c r="C584" s="63" t="s">
        <v>2584</v>
      </c>
      <c r="D584" s="63" t="s">
        <v>794</v>
      </c>
      <c r="E584" s="62" t="s">
        <v>2585</v>
      </c>
      <c r="F584" s="62" t="s">
        <v>2583</v>
      </c>
      <c r="G584" s="64" t="str">
        <f t="shared" si="17"/>
        <v>Archivo de Trámite de la Administración Desconcentrada Servicios al Contribuyente de Sonora 3</v>
      </c>
      <c r="H584" s="12" t="s">
        <v>121</v>
      </c>
      <c r="N584" s="12" t="str">
        <f t="shared" si="18"/>
        <v>700.60.00.00.00-T</v>
      </c>
    </row>
    <row r="585" spans="1:18" ht="40.5" x14ac:dyDescent="0.25">
      <c r="A585" s="57">
        <v>574</v>
      </c>
      <c r="B585" s="62" t="s">
        <v>2586</v>
      </c>
      <c r="C585" s="63" t="s">
        <v>2587</v>
      </c>
      <c r="D585" s="63" t="s">
        <v>805</v>
      </c>
      <c r="E585" s="62" t="s">
        <v>2588</v>
      </c>
      <c r="F585" s="62" t="s">
        <v>2586</v>
      </c>
      <c r="G585" s="64" t="str">
        <f t="shared" si="17"/>
        <v>Archivo de Trámite de la Administración Desconcentrada Servicios al Contribuyente de Tabasco 1</v>
      </c>
      <c r="H585" s="12" t="s">
        <v>121</v>
      </c>
      <c r="N585" s="12" t="str">
        <f t="shared" si="18"/>
        <v>700.62.00.00.00-T</v>
      </c>
    </row>
    <row r="586" spans="1:18" ht="40.5" x14ac:dyDescent="0.25">
      <c r="A586" s="57">
        <v>575</v>
      </c>
      <c r="B586" s="62" t="s">
        <v>2589</v>
      </c>
      <c r="C586" s="63" t="s">
        <v>2590</v>
      </c>
      <c r="D586" s="63" t="s">
        <v>816</v>
      </c>
      <c r="E586" s="62" t="s">
        <v>2591</v>
      </c>
      <c r="F586" s="62" t="s">
        <v>2589</v>
      </c>
      <c r="G586" s="64" t="str">
        <f t="shared" ref="G586:G649" si="19">TRIM(F586)</f>
        <v>Archivo de Trámite de la Administración Desconcentrada Servicios al Contribuyente de Tamaulipas 1</v>
      </c>
      <c r="H586" s="12" t="s">
        <v>121</v>
      </c>
      <c r="N586" s="12" t="str">
        <f t="shared" si="18"/>
        <v>700.63.00.00.00-T</v>
      </c>
    </row>
    <row r="587" spans="1:18" ht="40.5" x14ac:dyDescent="0.25">
      <c r="A587" s="57">
        <v>576</v>
      </c>
      <c r="B587" s="62" t="s">
        <v>2592</v>
      </c>
      <c r="C587" s="63" t="s">
        <v>2593</v>
      </c>
      <c r="D587" s="63" t="s">
        <v>827</v>
      </c>
      <c r="E587" s="62" t="s">
        <v>2594</v>
      </c>
      <c r="F587" s="62" t="s">
        <v>2592</v>
      </c>
      <c r="G587" s="64" t="str">
        <f t="shared" si="19"/>
        <v>Archivo de Trámite de la Administración Desconcentrada Servicios al Contribuyente de Tamaulipas 3</v>
      </c>
      <c r="H587" s="12" t="s">
        <v>121</v>
      </c>
      <c r="N587" s="12" t="str">
        <f t="shared" si="18"/>
        <v>700.64.00.00.00-T</v>
      </c>
    </row>
    <row r="588" spans="1:18" ht="40.5" x14ac:dyDescent="0.25">
      <c r="A588" s="57">
        <v>577</v>
      </c>
      <c r="B588" s="62" t="s">
        <v>2595</v>
      </c>
      <c r="C588" s="63" t="s">
        <v>2596</v>
      </c>
      <c r="D588" s="63" t="s">
        <v>837</v>
      </c>
      <c r="E588" s="62" t="s">
        <v>2597</v>
      </c>
      <c r="F588" s="62" t="s">
        <v>2595</v>
      </c>
      <c r="G588" s="64" t="str">
        <f t="shared" si="19"/>
        <v>Archivo de Trámite de la Administración Desconcentrada Servicios al Contribuyente de Tamaulipas 4</v>
      </c>
      <c r="H588" s="12" t="s">
        <v>121</v>
      </c>
      <c r="N588" s="12" t="str">
        <f t="shared" si="18"/>
        <v>700.65.00.00.00-T</v>
      </c>
    </row>
    <row r="589" spans="1:18" ht="40.5" x14ac:dyDescent="0.25">
      <c r="A589" s="57">
        <v>578</v>
      </c>
      <c r="B589" s="62" t="s">
        <v>2598</v>
      </c>
      <c r="C589" s="63" t="s">
        <v>2599</v>
      </c>
      <c r="D589" s="63" t="s">
        <v>845</v>
      </c>
      <c r="E589" s="62" t="s">
        <v>2600</v>
      </c>
      <c r="F589" s="62" t="s">
        <v>2598</v>
      </c>
      <c r="G589" s="64" t="str">
        <f t="shared" si="19"/>
        <v>Archivo de Trámite de la Administración Desconcentrada Servicios al Contribuyente de Tamaulipas 5</v>
      </c>
      <c r="H589" s="12" t="s">
        <v>121</v>
      </c>
      <c r="N589" s="12" t="str">
        <f t="shared" si="18"/>
        <v>700.66.00.00.00-T</v>
      </c>
    </row>
    <row r="590" spans="1:18" s="60" customFormat="1" ht="40.5" x14ac:dyDescent="0.25">
      <c r="A590" s="57">
        <v>579</v>
      </c>
      <c r="B590" s="62" t="s">
        <v>2601</v>
      </c>
      <c r="C590" s="63" t="s">
        <v>2602</v>
      </c>
      <c r="D590" s="63" t="s">
        <v>853</v>
      </c>
      <c r="E590" s="62" t="s">
        <v>2603</v>
      </c>
      <c r="F590" s="62" t="s">
        <v>2601</v>
      </c>
      <c r="G590" s="64" t="str">
        <f t="shared" si="19"/>
        <v>Archivo de Trámite de la Administración Desconcentrada Servicios al Contribuyente de Tlaxcala 1</v>
      </c>
      <c r="H590" s="12" t="s">
        <v>121</v>
      </c>
      <c r="I590" s="12"/>
      <c r="J590" s="12"/>
      <c r="K590" s="12"/>
      <c r="L590" s="12"/>
      <c r="N590" s="12" t="str">
        <f t="shared" si="18"/>
        <v>700.67.00.00.00-T</v>
      </c>
      <c r="R590" s="12"/>
    </row>
    <row r="591" spans="1:18" ht="40.5" x14ac:dyDescent="0.25">
      <c r="A591" s="57">
        <v>580</v>
      </c>
      <c r="B591" s="62" t="s">
        <v>2604</v>
      </c>
      <c r="C591" s="63" t="s">
        <v>2605</v>
      </c>
      <c r="D591" s="63" t="s">
        <v>861</v>
      </c>
      <c r="E591" s="62" t="s">
        <v>2606</v>
      </c>
      <c r="F591" s="62" t="s">
        <v>2604</v>
      </c>
      <c r="G591" s="64" t="str">
        <f t="shared" si="19"/>
        <v>Archivo de Trámite de la Administración Desconcentrada Servicios al Contribuyente de Veracruz 1</v>
      </c>
      <c r="H591" s="12" t="s">
        <v>121</v>
      </c>
      <c r="N591" s="12" t="str">
        <f t="shared" si="18"/>
        <v>700.68.00.00.00-T</v>
      </c>
    </row>
    <row r="592" spans="1:18" ht="40.5" x14ac:dyDescent="0.25">
      <c r="A592" s="57">
        <v>581</v>
      </c>
      <c r="B592" s="62" t="s">
        <v>2607</v>
      </c>
      <c r="C592" s="63" t="s">
        <v>2608</v>
      </c>
      <c r="D592" s="63" t="s">
        <v>868</v>
      </c>
      <c r="E592" s="62" t="s">
        <v>2609</v>
      </c>
      <c r="F592" s="62" t="s">
        <v>2607</v>
      </c>
      <c r="G592" s="64" t="str">
        <f t="shared" si="19"/>
        <v>Archivo de Trámite de la Administración Desconcentrada Servicios al Contribuyente de Veracruz 2</v>
      </c>
      <c r="H592" s="12" t="s">
        <v>121</v>
      </c>
      <c r="N592" s="12" t="str">
        <f t="shared" si="18"/>
        <v>700.69.00.00.00-T</v>
      </c>
      <c r="R592" s="60"/>
    </row>
    <row r="593" spans="1:14" ht="27" x14ac:dyDescent="0.25">
      <c r="A593" s="57">
        <v>582</v>
      </c>
      <c r="B593" s="62" t="s">
        <v>2610</v>
      </c>
      <c r="C593" s="63" t="s">
        <v>2611</v>
      </c>
      <c r="D593" s="63" t="s">
        <v>875</v>
      </c>
      <c r="E593" s="62" t="s">
        <v>2612</v>
      </c>
      <c r="F593" s="62" t="s">
        <v>2610</v>
      </c>
      <c r="G593" s="64" t="str">
        <f t="shared" si="19"/>
        <v>Archivo de Trámite del Módulo de Servicios Tributarios de Córdoba</v>
      </c>
      <c r="H593" s="12" t="s">
        <v>121</v>
      </c>
      <c r="N593" s="12" t="str">
        <f t="shared" si="18"/>
        <v>700.70.00.00.00-T</v>
      </c>
    </row>
    <row r="594" spans="1:14" ht="40.5" x14ac:dyDescent="0.25">
      <c r="A594" s="57">
        <v>583</v>
      </c>
      <c r="B594" s="62" t="s">
        <v>2613</v>
      </c>
      <c r="C594" s="63" t="s">
        <v>2614</v>
      </c>
      <c r="D594" s="63" t="s">
        <v>882</v>
      </c>
      <c r="E594" s="62" t="s">
        <v>2615</v>
      </c>
      <c r="F594" s="62" t="s">
        <v>2613</v>
      </c>
      <c r="G594" s="64" t="str">
        <f t="shared" si="19"/>
        <v>Archivo de Trámite de la Administración Desconcentrada Servicios al Contribuyente de Veracruz 4</v>
      </c>
      <c r="H594" s="12" t="s">
        <v>121</v>
      </c>
      <c r="N594" s="12" t="str">
        <f t="shared" si="18"/>
        <v>700.71.00.00.00-T</v>
      </c>
    </row>
    <row r="595" spans="1:14" ht="27" x14ac:dyDescent="0.25">
      <c r="A595" s="57">
        <v>584</v>
      </c>
      <c r="B595" s="62" t="s">
        <v>2616</v>
      </c>
      <c r="C595" s="63" t="s">
        <v>2617</v>
      </c>
      <c r="D595" s="63" t="s">
        <v>889</v>
      </c>
      <c r="E595" s="62" t="s">
        <v>2618</v>
      </c>
      <c r="F595" s="62" t="s">
        <v>2616</v>
      </c>
      <c r="G595" s="64" t="str">
        <f t="shared" si="19"/>
        <v>Archivo de Trámite del Módulo de Servicios Tributarios de Tuxpan</v>
      </c>
      <c r="H595" s="12" t="s">
        <v>121</v>
      </c>
      <c r="N595" s="12" t="str">
        <f t="shared" si="18"/>
        <v>700.72.00.00.00-T</v>
      </c>
    </row>
    <row r="596" spans="1:14" ht="40.5" x14ac:dyDescent="0.25">
      <c r="A596" s="57">
        <v>585</v>
      </c>
      <c r="B596" s="62" t="s">
        <v>2619</v>
      </c>
      <c r="C596" s="63" t="s">
        <v>2620</v>
      </c>
      <c r="D596" s="63" t="s">
        <v>896</v>
      </c>
      <c r="E596" s="62" t="s">
        <v>2621</v>
      </c>
      <c r="F596" s="62" t="s">
        <v>2619</v>
      </c>
      <c r="G596" s="64" t="str">
        <f t="shared" si="19"/>
        <v>Archivo de Trámite de la Administración Desconcentrada Servicios al Contribuyente de Yucatán 1</v>
      </c>
      <c r="H596" s="12" t="s">
        <v>121</v>
      </c>
      <c r="N596" s="12" t="str">
        <f t="shared" si="18"/>
        <v>700.73.00.00.00-T</v>
      </c>
    </row>
    <row r="597" spans="1:14" ht="40.5" x14ac:dyDescent="0.25">
      <c r="A597" s="57">
        <v>586</v>
      </c>
      <c r="B597" s="62" t="s">
        <v>2622</v>
      </c>
      <c r="C597" s="63" t="s">
        <v>2623</v>
      </c>
      <c r="D597" s="63" t="s">
        <v>903</v>
      </c>
      <c r="E597" s="62" t="s">
        <v>2624</v>
      </c>
      <c r="F597" s="62" t="s">
        <v>2622</v>
      </c>
      <c r="G597" s="64" t="str">
        <f t="shared" si="19"/>
        <v>Archivo de Trámite de la Administración Desconcentrada Servicios al Contribuyente de Zacatecas 1</v>
      </c>
      <c r="H597" s="12" t="s">
        <v>121</v>
      </c>
      <c r="N597" s="12" t="str">
        <f t="shared" si="18"/>
        <v>700.74.00.00.00-T</v>
      </c>
    </row>
    <row r="598" spans="1:14" ht="40.5" x14ac:dyDescent="0.25">
      <c r="A598" s="57">
        <v>587</v>
      </c>
      <c r="B598" s="62" t="s">
        <v>2625</v>
      </c>
      <c r="C598" s="63" t="s">
        <v>2626</v>
      </c>
      <c r="D598" s="63" t="s">
        <v>910</v>
      </c>
      <c r="E598" s="62" t="s">
        <v>2627</v>
      </c>
      <c r="F598" s="62" t="s">
        <v>2625</v>
      </c>
      <c r="G598" s="64" t="str">
        <f t="shared" si="19"/>
        <v>Archivo de Trámite de la Administración Desconcentrada Servicios al Contribuyente del Distrito Federal 1</v>
      </c>
      <c r="H598" s="12" t="s">
        <v>121</v>
      </c>
      <c r="N598" s="12" t="str">
        <f t="shared" si="18"/>
        <v>700.75.00.00.00-T</v>
      </c>
    </row>
    <row r="599" spans="1:14" ht="40.5" x14ac:dyDescent="0.25">
      <c r="A599" s="57">
        <v>588</v>
      </c>
      <c r="B599" s="62" t="s">
        <v>2628</v>
      </c>
      <c r="C599" s="63" t="s">
        <v>2629</v>
      </c>
      <c r="D599" s="63" t="s">
        <v>917</v>
      </c>
      <c r="E599" s="62" t="s">
        <v>2630</v>
      </c>
      <c r="F599" s="62" t="s">
        <v>2628</v>
      </c>
      <c r="G599" s="64" t="str">
        <f t="shared" si="19"/>
        <v>Archivo de Trámite de la Administración Desconcentrada Servicios al Contribuyente del Distrito Federal 2</v>
      </c>
      <c r="H599" s="12" t="s">
        <v>121</v>
      </c>
      <c r="N599" s="12" t="str">
        <f t="shared" si="18"/>
        <v>700.76.00.00.00-T</v>
      </c>
    </row>
    <row r="600" spans="1:14" ht="40.5" x14ac:dyDescent="0.25">
      <c r="A600" s="57">
        <v>589</v>
      </c>
      <c r="B600" s="62" t="s">
        <v>2631</v>
      </c>
      <c r="C600" s="63" t="s">
        <v>2632</v>
      </c>
      <c r="D600" s="63" t="s">
        <v>924</v>
      </c>
      <c r="E600" s="62" t="s">
        <v>2633</v>
      </c>
      <c r="F600" s="62" t="s">
        <v>2631</v>
      </c>
      <c r="G600" s="64" t="str">
        <f t="shared" si="19"/>
        <v>Archivo de Trámite de la Administración Desconcentrada Servicios al Contribuyente del Distrito Federal 3</v>
      </c>
      <c r="N600" s="12" t="s">
        <v>2634</v>
      </c>
    </row>
    <row r="601" spans="1:14" ht="40.5" x14ac:dyDescent="0.25">
      <c r="A601" s="57">
        <v>590</v>
      </c>
      <c r="B601" s="62" t="s">
        <v>2635</v>
      </c>
      <c r="C601" s="63" t="s">
        <v>2636</v>
      </c>
      <c r="D601" s="63" t="s">
        <v>931</v>
      </c>
      <c r="E601" s="62" t="s">
        <v>2637</v>
      </c>
      <c r="F601" s="62" t="s">
        <v>2635</v>
      </c>
      <c r="G601" s="64" t="str">
        <f t="shared" si="19"/>
        <v>Archivo de Trámite de la Administración Desconcentrada Servicios al Contribuyente del Distrito Federal 4</v>
      </c>
      <c r="H601" s="12" t="s">
        <v>2638</v>
      </c>
      <c r="N601" s="12" t="str">
        <f t="shared" ref="N601:N659" si="20">CONCATENATE(C602,$M$10)</f>
        <v>300.07.00.19.00-C</v>
      </c>
    </row>
    <row r="602" spans="1:14" ht="40.5" x14ac:dyDescent="0.25">
      <c r="A602" s="57">
        <v>1</v>
      </c>
      <c r="B602" s="81" t="s">
        <v>2639</v>
      </c>
      <c r="C602" s="82" t="s">
        <v>2298</v>
      </c>
      <c r="D602" s="82" t="s">
        <v>482</v>
      </c>
      <c r="E602" s="81" t="s">
        <v>2640</v>
      </c>
      <c r="F602" s="81" t="s">
        <v>2639</v>
      </c>
      <c r="G602" s="64" t="str">
        <f t="shared" si="19"/>
        <v>Archivo de Concentración de la Subadministración de Recursos y Servicios de Cancún</v>
      </c>
      <c r="H602" s="12" t="s">
        <v>2638</v>
      </c>
      <c r="N602" s="12" t="str">
        <f t="shared" si="20"/>
        <v>300.07.00.01.02-C</v>
      </c>
    </row>
    <row r="603" spans="1:14" ht="27" x14ac:dyDescent="0.25">
      <c r="A603" s="57">
        <v>2</v>
      </c>
      <c r="B603" s="81" t="s">
        <v>2641</v>
      </c>
      <c r="C603" s="82" t="s">
        <v>2226</v>
      </c>
      <c r="D603" s="82" t="s">
        <v>173</v>
      </c>
      <c r="E603" s="81" t="s">
        <v>2227</v>
      </c>
      <c r="F603" s="81" t="s">
        <v>2641</v>
      </c>
      <c r="G603" s="64" t="str">
        <f t="shared" si="19"/>
        <v>Archivo de Concentración del Módulo de Recursos y Servicios de San Luis Potosí</v>
      </c>
      <c r="H603" s="12" t="s">
        <v>2638</v>
      </c>
      <c r="N603" s="12" t="str">
        <f t="shared" si="20"/>
        <v>300.07.03.00.00-C</v>
      </c>
    </row>
    <row r="604" spans="1:14" ht="40.5" x14ac:dyDescent="0.25">
      <c r="A604" s="57">
        <v>3</v>
      </c>
      <c r="B604" s="81" t="s">
        <v>2642</v>
      </c>
      <c r="C604" s="82" t="s">
        <v>2643</v>
      </c>
      <c r="D604" s="82" t="s">
        <v>737</v>
      </c>
      <c r="E604" s="81" t="s">
        <v>2644</v>
      </c>
      <c r="F604" s="81" t="s">
        <v>2642</v>
      </c>
      <c r="G604" s="64" t="str">
        <f t="shared" si="19"/>
        <v>Archivo de Concentración de la Administración de Operación de Recursos y Servicios 3</v>
      </c>
      <c r="H604" s="12" t="s">
        <v>2638</v>
      </c>
      <c r="N604" s="12" t="str">
        <f t="shared" si="20"/>
        <v>300.07.00.23.01-C</v>
      </c>
    </row>
    <row r="605" spans="1:14" ht="27" x14ac:dyDescent="0.25">
      <c r="A605" s="57">
        <v>4</v>
      </c>
      <c r="B605" s="81" t="s">
        <v>2645</v>
      </c>
      <c r="C605" s="82" t="s">
        <v>2325</v>
      </c>
      <c r="D605" s="82" t="s">
        <v>582</v>
      </c>
      <c r="E605" s="81" t="s">
        <v>2326</v>
      </c>
      <c r="F605" s="81" t="s">
        <v>2645</v>
      </c>
      <c r="G605" s="64" t="str">
        <f t="shared" si="19"/>
        <v>Archivo de Concentración del Módulo de Recursos y Servicios de Coatzacoalcos</v>
      </c>
      <c r="H605" s="12" t="s">
        <v>2638</v>
      </c>
      <c r="N605" s="12" t="str">
        <f t="shared" si="20"/>
        <v>300.07.00.02.00-C</v>
      </c>
    </row>
    <row r="606" spans="1:14" ht="40.5" x14ac:dyDescent="0.25">
      <c r="A606" s="57">
        <v>5</v>
      </c>
      <c r="B606" s="81" t="s">
        <v>2646</v>
      </c>
      <c r="C606" s="82" t="s">
        <v>2232</v>
      </c>
      <c r="D606" s="82" t="s">
        <v>201</v>
      </c>
      <c r="E606" s="81" t="s">
        <v>2647</v>
      </c>
      <c r="F606" s="81" t="s">
        <v>2646</v>
      </c>
      <c r="G606" s="64" t="str">
        <f t="shared" si="19"/>
        <v>Archivo de Concentración de la Subadministración de Recursos y Servicios de la Paz</v>
      </c>
      <c r="H606" s="12" t="s">
        <v>2638</v>
      </c>
      <c r="N606" s="12" t="str">
        <f t="shared" si="20"/>
        <v>300.07.00.09.02-C</v>
      </c>
    </row>
    <row r="607" spans="1:14" ht="27" x14ac:dyDescent="0.25">
      <c r="A607" s="57">
        <v>6</v>
      </c>
      <c r="B607" s="81" t="s">
        <v>2648</v>
      </c>
      <c r="C607" s="83" t="s">
        <v>2262</v>
      </c>
      <c r="D607" s="83" t="s">
        <v>349</v>
      </c>
      <c r="E607" s="81" t="s">
        <v>2263</v>
      </c>
      <c r="F607" s="81" t="s">
        <v>2648</v>
      </c>
      <c r="G607" s="64" t="str">
        <f t="shared" si="19"/>
        <v>Archivo de Concentración del Módulo de Recursos y Servicios de Irapuato</v>
      </c>
      <c r="H607" s="12" t="s">
        <v>2638</v>
      </c>
      <c r="N607" s="12" t="str">
        <f t="shared" si="20"/>
        <v>300.07.00.21.00-C</v>
      </c>
    </row>
    <row r="608" spans="1:14" ht="40.5" x14ac:dyDescent="0.25">
      <c r="A608" s="57">
        <v>7</v>
      </c>
      <c r="B608" s="81" t="s">
        <v>2649</v>
      </c>
      <c r="C608" s="82" t="s">
        <v>2313</v>
      </c>
      <c r="D608" s="82" t="s">
        <v>538</v>
      </c>
      <c r="E608" s="81" t="s">
        <v>2650</v>
      </c>
      <c r="F608" s="81" t="s">
        <v>2649</v>
      </c>
      <c r="G608" s="64" t="str">
        <f t="shared" si="19"/>
        <v>Archivo de Concentración de la Subadministración de Recursos y Servicios de Hermosillo</v>
      </c>
      <c r="H608" s="12" t="s">
        <v>2638</v>
      </c>
      <c r="N608" s="12" t="str">
        <f t="shared" si="20"/>
        <v>300.07.00.28.01-C</v>
      </c>
    </row>
    <row r="609" spans="1:14" ht="27" x14ac:dyDescent="0.25">
      <c r="A609" s="57">
        <v>8</v>
      </c>
      <c r="B609" s="81" t="s">
        <v>2651</v>
      </c>
      <c r="C609" s="82" t="s">
        <v>2361</v>
      </c>
      <c r="D609" s="82" t="s">
        <v>715</v>
      </c>
      <c r="E609" s="81" t="s">
        <v>2362</v>
      </c>
      <c r="F609" s="81" t="s">
        <v>2651</v>
      </c>
      <c r="G609" s="64" t="str">
        <f t="shared" si="19"/>
        <v>Archivo de Concentración del Módulo de Recursos y Servicios de Campeche</v>
      </c>
      <c r="H609" s="12" t="s">
        <v>2638</v>
      </c>
      <c r="N609" s="12" t="str">
        <f t="shared" si="20"/>
        <v>300.07.00.21.05-C</v>
      </c>
    </row>
    <row r="610" spans="1:14" ht="27" x14ac:dyDescent="0.25">
      <c r="A610" s="57">
        <v>9</v>
      </c>
      <c r="B610" s="81" t="s">
        <v>2652</v>
      </c>
      <c r="C610" s="82" t="s">
        <v>2316</v>
      </c>
      <c r="D610" s="82" t="s">
        <v>549</v>
      </c>
      <c r="E610" s="81" t="s">
        <v>2653</v>
      </c>
      <c r="F610" s="81" t="s">
        <v>2652</v>
      </c>
      <c r="G610" s="64" t="str">
        <f t="shared" si="19"/>
        <v>Archivo de Concentración del Módulo de Recursos y Servicios de Ciudad Obregón</v>
      </c>
      <c r="H610" s="12" t="s">
        <v>2638</v>
      </c>
      <c r="N610" s="12" t="str">
        <f t="shared" si="20"/>
        <v>300.07.00.14.01-C</v>
      </c>
    </row>
    <row r="611" spans="1:14" ht="27" x14ac:dyDescent="0.25">
      <c r="A611" s="57">
        <v>10</v>
      </c>
      <c r="B611" s="81" t="s">
        <v>2654</v>
      </c>
      <c r="C611" s="82" t="s">
        <v>2283</v>
      </c>
      <c r="D611" s="82" t="s">
        <v>427</v>
      </c>
      <c r="E611" s="81" t="s">
        <v>2284</v>
      </c>
      <c r="F611" s="81" t="s">
        <v>2654</v>
      </c>
      <c r="G611" s="64" t="str">
        <f t="shared" si="19"/>
        <v>Archivo de Concentración del Módulo de Recursos y Servicios de Iguala</v>
      </c>
      <c r="H611" s="12" t="s">
        <v>2638</v>
      </c>
      <c r="N611" s="12" t="str">
        <f t="shared" si="20"/>
        <v>300.07.08.00.00-C</v>
      </c>
    </row>
    <row r="612" spans="1:14" ht="40.5" x14ac:dyDescent="0.25">
      <c r="A612" s="57">
        <v>11</v>
      </c>
      <c r="B612" s="81" t="s">
        <v>2655</v>
      </c>
      <c r="C612" s="82" t="s">
        <v>2382</v>
      </c>
      <c r="D612" s="82" t="s">
        <v>806</v>
      </c>
      <c r="E612" s="81" t="s">
        <v>2656</v>
      </c>
      <c r="F612" s="81" t="s">
        <v>2655</v>
      </c>
      <c r="G612" s="64" t="str">
        <f t="shared" si="19"/>
        <v>Archivo de Concentración de la Administración de Operación de Recursos y Servicios 8</v>
      </c>
      <c r="H612" s="12" t="s">
        <v>2638</v>
      </c>
      <c r="N612" s="12" t="str">
        <f t="shared" si="20"/>
        <v>300.07.00.27.02-C</v>
      </c>
    </row>
    <row r="613" spans="1:14" ht="27" x14ac:dyDescent="0.25">
      <c r="A613" s="57">
        <v>12</v>
      </c>
      <c r="B613" s="81" t="s">
        <v>2657</v>
      </c>
      <c r="C613" s="82" t="s">
        <v>2355</v>
      </c>
      <c r="D613" s="82" t="s">
        <v>693</v>
      </c>
      <c r="E613" s="81" t="s">
        <v>2356</v>
      </c>
      <c r="F613" s="81" t="s">
        <v>2657</v>
      </c>
      <c r="G613" s="64" t="str">
        <f t="shared" si="19"/>
        <v>Archivo de Concentración del Módulo de Recursos y Servicios de Xalapa</v>
      </c>
      <c r="H613" s="12" t="s">
        <v>2638</v>
      </c>
      <c r="N613" s="12" t="str">
        <f t="shared" si="20"/>
        <v>300.07.00.24.05-C</v>
      </c>
    </row>
    <row r="614" spans="1:14" ht="27" x14ac:dyDescent="0.25">
      <c r="A614" s="57">
        <v>13</v>
      </c>
      <c r="B614" s="81" t="s">
        <v>2658</v>
      </c>
      <c r="C614" s="82" t="s">
        <v>2331</v>
      </c>
      <c r="D614" s="82" t="s">
        <v>604</v>
      </c>
      <c r="E614" s="81" t="s">
        <v>2332</v>
      </c>
      <c r="F614" s="81" t="s">
        <v>2658</v>
      </c>
      <c r="G614" s="64" t="str">
        <f t="shared" si="19"/>
        <v>Archivo de Concentración del Módulo de Recursos y Servicios de Piedras Negras</v>
      </c>
      <c r="H614" s="12" t="s">
        <v>2638</v>
      </c>
      <c r="N614" s="12" t="str">
        <f t="shared" si="20"/>
        <v>300.07.00.25.00-C</v>
      </c>
    </row>
    <row r="615" spans="1:14" ht="40.5" x14ac:dyDescent="0.25">
      <c r="A615" s="57">
        <v>14</v>
      </c>
      <c r="B615" s="81" t="s">
        <v>2659</v>
      </c>
      <c r="C615" s="82" t="s">
        <v>2334</v>
      </c>
      <c r="D615" s="82" t="s">
        <v>615</v>
      </c>
      <c r="E615" s="81" t="s">
        <v>2660</v>
      </c>
      <c r="F615" s="81" t="s">
        <v>2659</v>
      </c>
      <c r="G615" s="64" t="str">
        <f t="shared" si="19"/>
        <v>Archivo de Concentración de la Subadministración de Recursos y Servicios de Reynosa</v>
      </c>
      <c r="H615" s="12" t="s">
        <v>2638</v>
      </c>
      <c r="N615" s="12" t="str">
        <f t="shared" si="20"/>
        <v>300.07.00.22.00-C</v>
      </c>
    </row>
    <row r="616" spans="1:14" ht="40.5" x14ac:dyDescent="0.25">
      <c r="A616" s="57">
        <v>15</v>
      </c>
      <c r="B616" s="81" t="s">
        <v>2661</v>
      </c>
      <c r="C616" s="82" t="s">
        <v>2319</v>
      </c>
      <c r="D616" s="82" t="s">
        <v>560</v>
      </c>
      <c r="E616" s="81" t="s">
        <v>2662</v>
      </c>
      <c r="F616" s="81" t="s">
        <v>2661</v>
      </c>
      <c r="G616" s="64" t="str">
        <f t="shared" si="19"/>
        <v>Archivo de Concentración de la Subadministración de Recursos y Servicios de Nogales</v>
      </c>
      <c r="H616" s="12" t="s">
        <v>2638</v>
      </c>
      <c r="N616" s="12" t="str">
        <f t="shared" si="20"/>
        <v>300.07.00.10.00-C</v>
      </c>
    </row>
    <row r="617" spans="1:14" ht="40.5" x14ac:dyDescent="0.25">
      <c r="A617" s="57">
        <v>16</v>
      </c>
      <c r="B617" s="81" t="s">
        <v>2663</v>
      </c>
      <c r="C617" s="82" t="s">
        <v>2268</v>
      </c>
      <c r="D617" s="82" t="s">
        <v>361</v>
      </c>
      <c r="E617" s="81" t="s">
        <v>2663</v>
      </c>
      <c r="F617" s="81" t="s">
        <v>2663</v>
      </c>
      <c r="G617" s="64" t="str">
        <f t="shared" si="19"/>
        <v>Archivo de Concentración de Subadministración de Recursos y Servicios de Acapulco</v>
      </c>
      <c r="H617" s="12" t="s">
        <v>2638</v>
      </c>
      <c r="N617" s="12" t="str">
        <f t="shared" si="20"/>
        <v>300.07.07.05.02-C</v>
      </c>
    </row>
    <row r="618" spans="1:14" ht="27" x14ac:dyDescent="0.25">
      <c r="A618" s="57">
        <v>17</v>
      </c>
      <c r="B618" s="81" t="s">
        <v>2664</v>
      </c>
      <c r="C618" s="82" t="s">
        <v>2379</v>
      </c>
      <c r="D618" s="82" t="s">
        <v>795</v>
      </c>
      <c r="E618" s="81" t="s">
        <v>2380</v>
      </c>
      <c r="F618" s="81" t="s">
        <v>2664</v>
      </c>
      <c r="G618" s="64" t="str">
        <f t="shared" si="19"/>
        <v>Archivo de Concentración del Módulo de Recursos y Servicios de Puerto Vallarta</v>
      </c>
      <c r="H618" s="12" t="s">
        <v>2638</v>
      </c>
      <c r="N618" s="12" t="str">
        <f t="shared" si="20"/>
        <v>300.07.00.20.02-C</v>
      </c>
    </row>
    <row r="619" spans="1:14" ht="27" x14ac:dyDescent="0.25">
      <c r="A619" s="57">
        <v>18</v>
      </c>
      <c r="B619" s="81" t="s">
        <v>2665</v>
      </c>
      <c r="C619" s="82" t="s">
        <v>2310</v>
      </c>
      <c r="D619" s="82" t="s">
        <v>527</v>
      </c>
      <c r="E619" s="81" t="s">
        <v>2311</v>
      </c>
      <c r="F619" s="81" t="s">
        <v>2665</v>
      </c>
      <c r="G619" s="64" t="str">
        <f t="shared" si="19"/>
        <v>Archivo de Concentración del Módulo de Recursos y Servicios de Mazatlán</v>
      </c>
      <c r="H619" s="12" t="s">
        <v>2638</v>
      </c>
      <c r="N619" s="12" t="str">
        <f t="shared" si="20"/>
        <v>300.07.00.14.00-C</v>
      </c>
    </row>
    <row r="620" spans="1:14" ht="40.5" x14ac:dyDescent="0.25">
      <c r="A620" s="57">
        <v>19</v>
      </c>
      <c r="B620" s="81" t="s">
        <v>2666</v>
      </c>
      <c r="C620" s="82" t="s">
        <v>2280</v>
      </c>
      <c r="D620" s="82" t="s">
        <v>416</v>
      </c>
      <c r="E620" s="81" t="s">
        <v>2667</v>
      </c>
      <c r="F620" s="81" t="s">
        <v>2666</v>
      </c>
      <c r="G620" s="64" t="str">
        <f t="shared" si="19"/>
        <v>Archivo de Concentración de la Subadministración de Recursos y Servicios de Cuernavaca</v>
      </c>
      <c r="H620" s="12" t="s">
        <v>2638</v>
      </c>
      <c r="N620" s="12" t="str">
        <f t="shared" si="20"/>
        <v>300.07.00.29.00-C</v>
      </c>
    </row>
    <row r="621" spans="1:14" ht="40.5" x14ac:dyDescent="0.25">
      <c r="A621" s="57">
        <v>20</v>
      </c>
      <c r="B621" s="81" t="s">
        <v>2668</v>
      </c>
      <c r="C621" s="82" t="s">
        <v>2364</v>
      </c>
      <c r="D621" s="82" t="s">
        <v>726</v>
      </c>
      <c r="E621" s="81" t="s">
        <v>2669</v>
      </c>
      <c r="F621" s="81" t="s">
        <v>2668</v>
      </c>
      <c r="G621" s="64" t="str">
        <f t="shared" si="19"/>
        <v>Archivo de Concentración de la Subadministración de Recursos y Servicios de Toluca</v>
      </c>
      <c r="H621" s="12" t="s">
        <v>2638</v>
      </c>
      <c r="N621" s="12" t="str">
        <f t="shared" si="20"/>
        <v>300.07.00.18.00-C</v>
      </c>
    </row>
    <row r="622" spans="1:14" ht="40.5" x14ac:dyDescent="0.25">
      <c r="A622" s="57">
        <v>21</v>
      </c>
      <c r="B622" s="81" t="s">
        <v>2670</v>
      </c>
      <c r="C622" s="82" t="s">
        <v>2295</v>
      </c>
      <c r="D622" s="82" t="s">
        <v>471</v>
      </c>
      <c r="E622" s="81" t="s">
        <v>2671</v>
      </c>
      <c r="F622" s="81" t="s">
        <v>2670</v>
      </c>
      <c r="G622" s="64" t="str">
        <f t="shared" si="19"/>
        <v>Archivo de Concentración de la Subadministración de Recursos y Servicios de Chichimequillas</v>
      </c>
      <c r="H622" s="12" t="s">
        <v>2638</v>
      </c>
      <c r="N622" s="12" t="str">
        <f t="shared" si="20"/>
        <v>300.07.00.23.00-C</v>
      </c>
    </row>
    <row r="623" spans="1:14" ht="40.5" x14ac:dyDescent="0.25">
      <c r="A623" s="57">
        <v>22</v>
      </c>
      <c r="B623" s="81" t="s">
        <v>2672</v>
      </c>
      <c r="C623" s="82" t="s">
        <v>2322</v>
      </c>
      <c r="D623" s="82" t="s">
        <v>571</v>
      </c>
      <c r="E623" s="81" t="s">
        <v>2673</v>
      </c>
      <c r="F623" s="81" t="s">
        <v>2672</v>
      </c>
      <c r="G623" s="64" t="str">
        <f t="shared" si="19"/>
        <v>Archivo de Concentración de la Subadministración de Recursos y Servicios de Villahermosa</v>
      </c>
      <c r="H623" s="12" t="s">
        <v>2638</v>
      </c>
      <c r="N623" s="12" t="str">
        <f t="shared" si="20"/>
        <v>300.07.00.19.01-C</v>
      </c>
    </row>
    <row r="624" spans="1:14" ht="27" x14ac:dyDescent="0.25">
      <c r="A624" s="57">
        <v>23</v>
      </c>
      <c r="B624" s="81" t="s">
        <v>2674</v>
      </c>
      <c r="C624" s="82" t="s">
        <v>2301</v>
      </c>
      <c r="D624" s="82" t="s">
        <v>494</v>
      </c>
      <c r="E624" s="81" t="s">
        <v>2302</v>
      </c>
      <c r="F624" s="81" t="s">
        <v>2674</v>
      </c>
      <c r="G624" s="64" t="str">
        <f t="shared" si="19"/>
        <v>Archivo de Concentración del Módulo de Recursos y Servicios de Chetumal</v>
      </c>
      <c r="H624" s="12" t="s">
        <v>2638</v>
      </c>
      <c r="N624" s="12" t="str">
        <f t="shared" si="20"/>
        <v>300.07.00.01.01-C</v>
      </c>
    </row>
    <row r="625" spans="1:14" ht="27" x14ac:dyDescent="0.25">
      <c r="A625" s="57">
        <v>24</v>
      </c>
      <c r="B625" s="81" t="s">
        <v>2675</v>
      </c>
      <c r="C625" s="82" t="s">
        <v>2223</v>
      </c>
      <c r="D625" s="82" t="s">
        <v>159</v>
      </c>
      <c r="E625" s="81" t="s">
        <v>2224</v>
      </c>
      <c r="F625" s="81" t="s">
        <v>2675</v>
      </c>
      <c r="G625" s="64" t="str">
        <f t="shared" si="19"/>
        <v>Archivo de Concentración del Módulo de Recursos y Servicios de León</v>
      </c>
      <c r="H625" s="12" t="s">
        <v>2638</v>
      </c>
      <c r="N625" s="12" t="str">
        <f t="shared" si="20"/>
        <v>300.07.00.17.00-C</v>
      </c>
    </row>
    <row r="626" spans="1:14" ht="40.5" x14ac:dyDescent="0.25">
      <c r="A626" s="57">
        <v>25</v>
      </c>
      <c r="B626" s="81" t="s">
        <v>2676</v>
      </c>
      <c r="C626" s="82" t="s">
        <v>2292</v>
      </c>
      <c r="D626" s="82" t="s">
        <v>460</v>
      </c>
      <c r="E626" s="81" t="s">
        <v>2677</v>
      </c>
      <c r="F626" s="81" t="s">
        <v>2676</v>
      </c>
      <c r="G626" s="64" t="str">
        <f t="shared" si="19"/>
        <v>Archivo de Concentración de la Subadministración de Recursos y Servicios de Puebla</v>
      </c>
      <c r="H626" s="12" t="s">
        <v>2638</v>
      </c>
      <c r="N626" s="12" t="str">
        <f t="shared" si="20"/>
        <v>300.07.00.26.01-C</v>
      </c>
    </row>
    <row r="627" spans="1:14" ht="27" x14ac:dyDescent="0.25">
      <c r="A627" s="57">
        <v>26</v>
      </c>
      <c r="B627" s="81" t="s">
        <v>2678</v>
      </c>
      <c r="C627" s="82" t="s">
        <v>2343</v>
      </c>
      <c r="D627" s="82" t="s">
        <v>649</v>
      </c>
      <c r="E627" s="81" t="s">
        <v>2344</v>
      </c>
      <c r="F627" s="81" t="s">
        <v>2678</v>
      </c>
      <c r="G627" s="64" t="str">
        <f t="shared" si="19"/>
        <v>Archivo de Concentración del Módulo de Recursos y Servicios de Tuxpan</v>
      </c>
      <c r="H627" s="12" t="s">
        <v>2638</v>
      </c>
      <c r="N627" s="12" t="str">
        <f t="shared" si="20"/>
        <v>300.07.00.08.00-C</v>
      </c>
    </row>
    <row r="628" spans="1:14" ht="40.5" x14ac:dyDescent="0.25">
      <c r="A628" s="57">
        <v>27</v>
      </c>
      <c r="B628" s="81" t="s">
        <v>2679</v>
      </c>
      <c r="C628" s="82" t="s">
        <v>2259</v>
      </c>
      <c r="D628" s="82" t="s">
        <v>316</v>
      </c>
      <c r="E628" s="81" t="s">
        <v>2680</v>
      </c>
      <c r="F628" s="81" t="s">
        <v>2679</v>
      </c>
      <c r="G628" s="64" t="str">
        <f t="shared" si="19"/>
        <v>Archivo de Concentración de la Subadministración de Recursos y Servicios de Ciudad Juárez</v>
      </c>
      <c r="H628" s="12" t="s">
        <v>2638</v>
      </c>
      <c r="N628" s="12" t="str">
        <f t="shared" si="20"/>
        <v>300.07.00.03.00-C</v>
      </c>
    </row>
    <row r="629" spans="1:14" ht="40.5" x14ac:dyDescent="0.25">
      <c r="A629" s="57">
        <v>28</v>
      </c>
      <c r="B629" s="81" t="s">
        <v>2681</v>
      </c>
      <c r="C629" s="82" t="s">
        <v>2235</v>
      </c>
      <c r="D629" s="82" t="s">
        <v>215</v>
      </c>
      <c r="E629" s="81" t="s">
        <v>2682</v>
      </c>
      <c r="F629" s="81" t="s">
        <v>2681</v>
      </c>
      <c r="G629" s="64" t="str">
        <f t="shared" si="19"/>
        <v>Archivo de Concentración de la Subadministración de Recursos y Servicios de Los Cabos</v>
      </c>
      <c r="H629" s="12" t="s">
        <v>2638</v>
      </c>
      <c r="N629" s="12" t="str">
        <f t="shared" si="20"/>
        <v>300.07.00.12.00-C</v>
      </c>
    </row>
    <row r="630" spans="1:14" ht="40.5" x14ac:dyDescent="0.25">
      <c r="A630" s="57">
        <v>29</v>
      </c>
      <c r="B630" s="81" t="s">
        <v>2683</v>
      </c>
      <c r="C630" s="82" t="s">
        <v>2274</v>
      </c>
      <c r="D630" s="82" t="s">
        <v>383</v>
      </c>
      <c r="E630" s="81" t="s">
        <v>2684</v>
      </c>
      <c r="F630" s="81" t="s">
        <v>2683</v>
      </c>
      <c r="G630" s="64" t="str">
        <f t="shared" si="19"/>
        <v>Archivo de Concentración de la Subadministración de Recursos y Servicios de Naucalpan</v>
      </c>
      <c r="H630" s="12" t="s">
        <v>2638</v>
      </c>
      <c r="N630" s="12" t="str">
        <f t="shared" si="20"/>
        <v>300.07.00.28.00-C</v>
      </c>
    </row>
    <row r="631" spans="1:14" ht="40.5" x14ac:dyDescent="0.25">
      <c r="A631" s="57">
        <v>30</v>
      </c>
      <c r="B631" s="81" t="s">
        <v>2685</v>
      </c>
      <c r="C631" s="82" t="s">
        <v>2358</v>
      </c>
      <c r="D631" s="82" t="s">
        <v>704</v>
      </c>
      <c r="E631" s="81" t="s">
        <v>2686</v>
      </c>
      <c r="F631" s="81" t="s">
        <v>2685</v>
      </c>
      <c r="G631" s="64" t="str">
        <f t="shared" si="19"/>
        <v>Archivo de Concentración de la Subadministración de Recursos y Servicios de Mérida</v>
      </c>
      <c r="H631" s="12" t="s">
        <v>2638</v>
      </c>
      <c r="N631" s="12" t="str">
        <f t="shared" si="20"/>
        <v>300.07.07.05.01-C</v>
      </c>
    </row>
    <row r="632" spans="1:14" ht="27" x14ac:dyDescent="0.25">
      <c r="A632" s="57">
        <v>31</v>
      </c>
      <c r="B632" s="81" t="s">
        <v>2687</v>
      </c>
      <c r="C632" s="82" t="s">
        <v>2376</v>
      </c>
      <c r="D632" s="82" t="s">
        <v>783</v>
      </c>
      <c r="E632" s="81" t="s">
        <v>2377</v>
      </c>
      <c r="F632" s="81" t="s">
        <v>2687</v>
      </c>
      <c r="G632" s="64" t="str">
        <f t="shared" si="19"/>
        <v>Archivo de Concentración del Módulo de Recursos y Servicios de Ciudad Guzmán</v>
      </c>
      <c r="H632" s="12" t="s">
        <v>2638</v>
      </c>
      <c r="N632" s="12" t="str">
        <f t="shared" si="20"/>
        <v>300.07.00.13.00-C</v>
      </c>
    </row>
    <row r="633" spans="1:14" ht="40.5" x14ac:dyDescent="0.25">
      <c r="A633" s="57">
        <v>32</v>
      </c>
      <c r="B633" s="81" t="s">
        <v>2688</v>
      </c>
      <c r="C633" s="82" t="s">
        <v>2277</v>
      </c>
      <c r="D633" s="82" t="s">
        <v>394</v>
      </c>
      <c r="E633" s="81" t="s">
        <v>2689</v>
      </c>
      <c r="F633" s="81" t="s">
        <v>2688</v>
      </c>
      <c r="G633" s="64" t="str">
        <f t="shared" si="19"/>
        <v>Archivo de Concentración de la Subadministración de Recursos y Servicios de Morelia</v>
      </c>
      <c r="H633" s="12" t="s">
        <v>2638</v>
      </c>
      <c r="N633" s="12" t="str">
        <f t="shared" si="20"/>
        <v>300.07.00.27.01-C</v>
      </c>
    </row>
    <row r="634" spans="1:14" ht="27" x14ac:dyDescent="0.25">
      <c r="A634" s="57">
        <v>33</v>
      </c>
      <c r="B634" s="81" t="s">
        <v>2690</v>
      </c>
      <c r="C634" s="82" t="s">
        <v>2352</v>
      </c>
      <c r="D634" s="82" t="s">
        <v>682</v>
      </c>
      <c r="E634" s="81" t="s">
        <v>2353</v>
      </c>
      <c r="F634" s="81" t="s">
        <v>2690</v>
      </c>
      <c r="G634" s="64" t="str">
        <f t="shared" si="19"/>
        <v>Archivo de Concentración del Módulo de Recursos y Servicios de Córdoba</v>
      </c>
      <c r="H634" s="12" t="s">
        <v>2638</v>
      </c>
      <c r="N634" s="12" t="str">
        <f t="shared" si="20"/>
        <v>300.07.00.07.00-C</v>
      </c>
    </row>
    <row r="635" spans="1:14" ht="40.5" x14ac:dyDescent="0.25">
      <c r="A635" s="57">
        <v>34</v>
      </c>
      <c r="B635" s="81" t="s">
        <v>2691</v>
      </c>
      <c r="C635" s="82" t="s">
        <v>2256</v>
      </c>
      <c r="D635" s="82" t="s">
        <v>304</v>
      </c>
      <c r="E635" s="81" t="s">
        <v>2692</v>
      </c>
      <c r="F635" s="81" t="s">
        <v>2691</v>
      </c>
      <c r="G635" s="64" t="str">
        <f t="shared" si="19"/>
        <v>Archivo de Concentración de la Subadministración de Recursos y Servicios de Chihuahua</v>
      </c>
      <c r="H635" s="12" t="s">
        <v>2638</v>
      </c>
      <c r="N635" s="12" t="str">
        <f t="shared" si="20"/>
        <v>300.07.00.01.00-C</v>
      </c>
    </row>
    <row r="636" spans="1:14" ht="40.5" x14ac:dyDescent="0.25">
      <c r="A636" s="57">
        <v>35</v>
      </c>
      <c r="B636" s="81" t="s">
        <v>2693</v>
      </c>
      <c r="C636" s="82" t="s">
        <v>2220</v>
      </c>
      <c r="D636" s="82" t="s">
        <v>143</v>
      </c>
      <c r="E636" s="81" t="s">
        <v>2694</v>
      </c>
      <c r="F636" s="81" t="s">
        <v>2693</v>
      </c>
      <c r="G636" s="64" t="str">
        <f t="shared" si="19"/>
        <v>Archivo de Concentración de la Subadministración de Recursos y Servicios de Aguascalientes</v>
      </c>
      <c r="H636" s="12" t="s">
        <v>2638</v>
      </c>
      <c r="N636" s="12" t="str">
        <f t="shared" si="20"/>
        <v>300.07.00.09.00-C</v>
      </c>
    </row>
    <row r="637" spans="1:14" ht="40.5" x14ac:dyDescent="0.25">
      <c r="A637" s="57">
        <v>36</v>
      </c>
      <c r="B637" s="81" t="s">
        <v>2695</v>
      </c>
      <c r="C637" s="82" t="s">
        <v>2395</v>
      </c>
      <c r="D637" s="82" t="s">
        <v>327</v>
      </c>
      <c r="E637" s="81" t="s">
        <v>2696</v>
      </c>
      <c r="F637" s="81" t="s">
        <v>2695</v>
      </c>
      <c r="G637" s="64" t="str">
        <f t="shared" si="19"/>
        <v>Archivo de Concentración de la Subadministración de Recursos y Servicios de Celaya</v>
      </c>
      <c r="H637" s="12" t="s">
        <v>2638</v>
      </c>
      <c r="N637" s="12" t="str">
        <f t="shared" si="20"/>
        <v>300.07.00.20.00-C</v>
      </c>
    </row>
    <row r="638" spans="1:14" ht="40.5" x14ac:dyDescent="0.25">
      <c r="A638" s="57">
        <v>37</v>
      </c>
      <c r="B638" s="81" t="s">
        <v>2697</v>
      </c>
      <c r="C638" s="82" t="s">
        <v>2304</v>
      </c>
      <c r="D638" s="82" t="s">
        <v>505</v>
      </c>
      <c r="E638" s="81" t="s">
        <v>2698</v>
      </c>
      <c r="F638" s="81" t="s">
        <v>2697</v>
      </c>
      <c r="G638" s="64" t="str">
        <f t="shared" si="19"/>
        <v>Archivo de Concentración de la Subadministración de Recursos y Servicios de Culiacán</v>
      </c>
      <c r="H638" s="12" t="s">
        <v>2638</v>
      </c>
      <c r="N638" s="12" t="str">
        <f t="shared" si="20"/>
        <v>300.07.00.09.01-C</v>
      </c>
    </row>
    <row r="639" spans="1:14" ht="27" x14ac:dyDescent="0.25">
      <c r="A639" s="57">
        <v>38</v>
      </c>
      <c r="B639" s="81" t="s">
        <v>2699</v>
      </c>
      <c r="C639" s="82" t="s">
        <v>2265</v>
      </c>
      <c r="D639" s="82" t="s">
        <v>338</v>
      </c>
      <c r="E639" s="81" t="s">
        <v>2700</v>
      </c>
      <c r="F639" s="81" t="s">
        <v>2699</v>
      </c>
      <c r="G639" s="64" t="str">
        <f t="shared" si="19"/>
        <v>Archivo de Concentración del Módulo de Recursos y Servicios de Querétaro</v>
      </c>
      <c r="H639" s="12" t="s">
        <v>2638</v>
      </c>
      <c r="N639" s="12" t="str">
        <f t="shared" si="20"/>
        <v>300.07.09.00.00-C</v>
      </c>
    </row>
    <row r="640" spans="1:14" ht="40.5" x14ac:dyDescent="0.25">
      <c r="A640" s="57">
        <v>39</v>
      </c>
      <c r="B640" s="81" t="s">
        <v>2701</v>
      </c>
      <c r="C640" s="82" t="s">
        <v>2389</v>
      </c>
      <c r="D640" s="82" t="s">
        <v>817</v>
      </c>
      <c r="E640" s="81" t="s">
        <v>2702</v>
      </c>
      <c r="F640" s="81" t="s">
        <v>2703</v>
      </c>
      <c r="G640" s="64" t="str">
        <f t="shared" si="19"/>
        <v>Archivo de Concentración de la Administración de Operación de Recursos y Servicios 9</v>
      </c>
      <c r="H640" s="12" t="s">
        <v>2638</v>
      </c>
      <c r="N640" s="12" t="str">
        <f t="shared" si="20"/>
        <v>300.07.00.04.00-C</v>
      </c>
    </row>
    <row r="641" spans="1:14" ht="40.5" x14ac:dyDescent="0.25">
      <c r="A641" s="57">
        <v>40</v>
      </c>
      <c r="B641" s="81" t="s">
        <v>2704</v>
      </c>
      <c r="C641" s="82" t="s">
        <v>2238</v>
      </c>
      <c r="D641" s="82" t="s">
        <v>228</v>
      </c>
      <c r="E641" s="81" t="s">
        <v>2705</v>
      </c>
      <c r="F641" s="81" t="s">
        <v>2704</v>
      </c>
      <c r="G641" s="64" t="str">
        <f t="shared" si="19"/>
        <v>Archivo de Concentración de la Subadministración de Recursos y Servicios de Torreón</v>
      </c>
      <c r="H641" s="12" t="s">
        <v>2638</v>
      </c>
      <c r="N641" s="12" t="str">
        <f t="shared" si="20"/>
        <v>300.07.00.20.01-C</v>
      </c>
    </row>
    <row r="642" spans="1:14" ht="27" x14ac:dyDescent="0.25">
      <c r="A642" s="57">
        <v>41</v>
      </c>
      <c r="B642" s="81" t="s">
        <v>2706</v>
      </c>
      <c r="C642" s="82" t="s">
        <v>2307</v>
      </c>
      <c r="D642" s="82" t="s">
        <v>516</v>
      </c>
      <c r="E642" s="81" t="s">
        <v>2308</v>
      </c>
      <c r="F642" s="81" t="s">
        <v>2706</v>
      </c>
      <c r="G642" s="64" t="str">
        <f t="shared" si="19"/>
        <v>Archivo de Concentración del Módulo de Recursos y Servicios de Los Mochis</v>
      </c>
      <c r="H642" s="12" t="s">
        <v>2638</v>
      </c>
      <c r="N642" s="12" t="str">
        <f t="shared" si="20"/>
        <v>300.07.06.00.00-C</v>
      </c>
    </row>
    <row r="643" spans="1:14" ht="40.5" x14ac:dyDescent="0.25">
      <c r="A643" s="57">
        <v>42</v>
      </c>
      <c r="B643" s="81" t="s">
        <v>2707</v>
      </c>
      <c r="C643" s="82" t="s">
        <v>2370</v>
      </c>
      <c r="D643" s="82" t="s">
        <v>760</v>
      </c>
      <c r="E643" s="81" t="s">
        <v>2708</v>
      </c>
      <c r="F643" s="81" t="s">
        <v>2707</v>
      </c>
      <c r="G643" s="64" t="str">
        <f t="shared" si="19"/>
        <v>Archivo de Concentración de la Administración de Operación de Recursos y Servicios 6</v>
      </c>
      <c r="H643" s="12" t="s">
        <v>2638</v>
      </c>
      <c r="N643" s="12" t="str">
        <f t="shared" si="20"/>
        <v>300.07.00.05.00-C</v>
      </c>
    </row>
    <row r="644" spans="1:14" ht="40.5" x14ac:dyDescent="0.25">
      <c r="A644" s="57">
        <v>43</v>
      </c>
      <c r="B644" s="81" t="s">
        <v>2709</v>
      </c>
      <c r="C644" s="82" t="s">
        <v>2244</v>
      </c>
      <c r="D644" s="82" t="s">
        <v>254</v>
      </c>
      <c r="E644" s="81" t="s">
        <v>2710</v>
      </c>
      <c r="F644" s="81" t="s">
        <v>2709</v>
      </c>
      <c r="G644" s="64" t="str">
        <f t="shared" si="19"/>
        <v>Archivo de Concentración de la Subadministración de Recursos y Servicios de Colima</v>
      </c>
      <c r="H644" s="12" t="s">
        <v>2638</v>
      </c>
      <c r="N644" s="12" t="str">
        <f t="shared" si="20"/>
        <v>300.07.00.13.04-C</v>
      </c>
    </row>
    <row r="645" spans="1:14" ht="27" x14ac:dyDescent="0.25">
      <c r="A645" s="57">
        <v>44</v>
      </c>
      <c r="B645" s="81" t="s">
        <v>2711</v>
      </c>
      <c r="C645" s="82" t="s">
        <v>2712</v>
      </c>
      <c r="D645" s="82" t="s">
        <v>405</v>
      </c>
      <c r="E645" s="81" t="s">
        <v>2713</v>
      </c>
      <c r="F645" s="81" t="s">
        <v>2711</v>
      </c>
      <c r="G645" s="64" t="str">
        <f t="shared" si="19"/>
        <v>Archivo de Concentración del Módulo de Recursos y Servicios de Uruapan</v>
      </c>
      <c r="H645" s="12" t="s">
        <v>2638</v>
      </c>
      <c r="N645" s="12" t="str">
        <f t="shared" si="20"/>
        <v>300.07.00.16.00-C</v>
      </c>
    </row>
    <row r="646" spans="1:14" ht="40.5" x14ac:dyDescent="0.25">
      <c r="A646" s="57">
        <v>45</v>
      </c>
      <c r="B646" s="81" t="s">
        <v>2714</v>
      </c>
      <c r="C646" s="82" t="s">
        <v>2289</v>
      </c>
      <c r="D646" s="82" t="s">
        <v>449</v>
      </c>
      <c r="E646" s="81" t="s">
        <v>2715</v>
      </c>
      <c r="F646" s="81" t="s">
        <v>2714</v>
      </c>
      <c r="G646" s="64" t="str">
        <f t="shared" si="19"/>
        <v>Archivo de Concentración de la Subadministración de Recursos y Servicios de Oaxaca</v>
      </c>
      <c r="H646" s="12" t="s">
        <v>2638</v>
      </c>
      <c r="N646" s="12" t="str">
        <f t="shared" si="20"/>
        <v>300.07.00.15.00-C</v>
      </c>
    </row>
    <row r="647" spans="1:14" ht="40.5" x14ac:dyDescent="0.25">
      <c r="A647" s="57">
        <v>46</v>
      </c>
      <c r="B647" s="81" t="s">
        <v>2716</v>
      </c>
      <c r="C647" s="82" t="s">
        <v>2286</v>
      </c>
      <c r="D647" s="82" t="s">
        <v>438</v>
      </c>
      <c r="E647" s="81" t="s">
        <v>2716</v>
      </c>
      <c r="F647" s="81" t="s">
        <v>2716</v>
      </c>
      <c r="G647" s="64" t="str">
        <f t="shared" si="19"/>
        <v>Archivo de Concentración de Subadministración de Recursos y Servicios de Tepic</v>
      </c>
      <c r="H647" s="12" t="s">
        <v>2638</v>
      </c>
      <c r="N647" s="12" t="str">
        <f t="shared" si="20"/>
        <v>300.07.00.04.05-C</v>
      </c>
    </row>
    <row r="648" spans="1:14" ht="27" x14ac:dyDescent="0.25">
      <c r="A648" s="57">
        <v>47</v>
      </c>
      <c r="B648" s="81" t="s">
        <v>2717</v>
      </c>
      <c r="C648" s="82" t="s">
        <v>2241</v>
      </c>
      <c r="D648" s="82" t="s">
        <v>241</v>
      </c>
      <c r="E648" s="81" t="s">
        <v>2242</v>
      </c>
      <c r="F648" s="81" t="s">
        <v>2717</v>
      </c>
      <c r="G648" s="64" t="str">
        <f t="shared" si="19"/>
        <v>Archivo de Concentración del Módulo de Recursos y Servicios de Durango</v>
      </c>
      <c r="H648" s="12" t="s">
        <v>2638</v>
      </c>
      <c r="N648" s="12" t="str">
        <f t="shared" si="20"/>
        <v>300.07.09.00.01-C</v>
      </c>
    </row>
    <row r="649" spans="1:14" ht="27" x14ac:dyDescent="0.25">
      <c r="A649" s="57">
        <v>48</v>
      </c>
      <c r="B649" s="81" t="s">
        <v>2718</v>
      </c>
      <c r="C649" s="82" t="s">
        <v>2392</v>
      </c>
      <c r="D649" s="82" t="s">
        <v>828</v>
      </c>
      <c r="E649" s="81" t="s">
        <v>2393</v>
      </c>
      <c r="F649" s="81" t="s">
        <v>2718</v>
      </c>
      <c r="G649" s="64" t="str">
        <f t="shared" si="19"/>
        <v>Archivo de Concentración del Módulo de Recursos y Servicios de Mexicali</v>
      </c>
      <c r="H649" s="12" t="s">
        <v>2638</v>
      </c>
      <c r="N649" s="12" t="str">
        <f t="shared" si="20"/>
        <v>300.07.00.26.00-C</v>
      </c>
    </row>
    <row r="650" spans="1:14" ht="27" x14ac:dyDescent="0.25">
      <c r="A650" s="57">
        <v>49</v>
      </c>
      <c r="B650" s="81" t="s">
        <v>2719</v>
      </c>
      <c r="C650" s="82" t="s">
        <v>2340</v>
      </c>
      <c r="D650" s="82" t="s">
        <v>637</v>
      </c>
      <c r="E650" s="81" t="s">
        <v>2720</v>
      </c>
      <c r="F650" s="81" t="s">
        <v>2719</v>
      </c>
      <c r="G650" s="64" t="str">
        <f t="shared" ref="G650:G662" si="21">TRIM(F650)</f>
        <v>Archivo de Concentración del Módulo de Recursos y Servicios de Tampico</v>
      </c>
      <c r="H650" s="12" t="s">
        <v>2638</v>
      </c>
      <c r="N650" s="12" t="str">
        <f t="shared" si="20"/>
        <v>300.07.00.11.00-C</v>
      </c>
    </row>
    <row r="651" spans="1:14" ht="40.5" x14ac:dyDescent="0.25">
      <c r="A651" s="57">
        <v>50</v>
      </c>
      <c r="B651" s="81" t="s">
        <v>2721</v>
      </c>
      <c r="C651" s="82" t="s">
        <v>2271</v>
      </c>
      <c r="D651" s="82" t="s">
        <v>372</v>
      </c>
      <c r="E651" s="81" t="s">
        <v>2722</v>
      </c>
      <c r="F651" s="81" t="s">
        <v>2721</v>
      </c>
      <c r="G651" s="64" t="str">
        <f t="shared" si="21"/>
        <v>Archivo de Concentración de la Subadministración de Recursos y Servicios de Pachuca</v>
      </c>
      <c r="H651" s="12" t="s">
        <v>2638</v>
      </c>
      <c r="N651" s="12" t="str">
        <f t="shared" si="20"/>
        <v>300.07.04.17.06-C</v>
      </c>
    </row>
    <row r="652" spans="1:14" ht="27" x14ac:dyDescent="0.25">
      <c r="A652" s="57">
        <v>51</v>
      </c>
      <c r="B652" s="81" t="s">
        <v>2723</v>
      </c>
      <c r="C652" s="82" t="s">
        <v>2367</v>
      </c>
      <c r="D652" s="82" t="s">
        <v>749</v>
      </c>
      <c r="E652" s="81" t="s">
        <v>2368</v>
      </c>
      <c r="F652" s="81" t="s">
        <v>2723</v>
      </c>
      <c r="G652" s="64" t="str">
        <f t="shared" si="21"/>
        <v>Archivo de Concentración del Módulo de Recursos y Servicios de Tlaxcala</v>
      </c>
      <c r="H652" s="12" t="s">
        <v>2638</v>
      </c>
      <c r="N652" s="12" t="str">
        <f t="shared" si="20"/>
        <v>300.07.00.01.03-C</v>
      </c>
    </row>
    <row r="653" spans="1:14" ht="27" x14ac:dyDescent="0.25">
      <c r="A653" s="57">
        <v>52</v>
      </c>
      <c r="B653" s="81" t="s">
        <v>2724</v>
      </c>
      <c r="C653" s="82" t="s">
        <v>2229</v>
      </c>
      <c r="D653" s="82" t="s">
        <v>187</v>
      </c>
      <c r="E653" s="81" t="s">
        <v>2230</v>
      </c>
      <c r="F653" s="81" t="s">
        <v>2724</v>
      </c>
      <c r="G653" s="64" t="str">
        <f t="shared" si="21"/>
        <v>Archivo de Concentración del Módulo de Recursos y Servicios de Zacatecas</v>
      </c>
      <c r="H653" s="12" t="s">
        <v>2638</v>
      </c>
      <c r="N653" s="12" t="str">
        <f t="shared" si="20"/>
        <v>300.07.07.00.00-C</v>
      </c>
    </row>
    <row r="654" spans="1:14" ht="40.5" x14ac:dyDescent="0.25">
      <c r="A654" s="57">
        <v>53</v>
      </c>
      <c r="B654" s="81" t="s">
        <v>2725</v>
      </c>
      <c r="C654" s="82" t="s">
        <v>2373</v>
      </c>
      <c r="D654" s="82" t="s">
        <v>771</v>
      </c>
      <c r="E654" s="81" t="s">
        <v>2726</v>
      </c>
      <c r="F654" s="81" t="s">
        <v>2727</v>
      </c>
      <c r="G654" s="64" t="str">
        <f t="shared" si="21"/>
        <v>Archivo de Concentración de la Administración de Operación de Recursos y Servicios 7</v>
      </c>
      <c r="H654" s="12" t="s">
        <v>2638</v>
      </c>
      <c r="N654" s="12" t="str">
        <f t="shared" si="20"/>
        <v>300.07.00.05.01.-C</v>
      </c>
    </row>
    <row r="655" spans="1:14" ht="27" x14ac:dyDescent="0.25">
      <c r="A655" s="57">
        <v>54</v>
      </c>
      <c r="B655" s="81" t="s">
        <v>2728</v>
      </c>
      <c r="C655" s="82" t="s">
        <v>2729</v>
      </c>
      <c r="D655" s="82" t="s">
        <v>267</v>
      </c>
      <c r="E655" s="81" t="s">
        <v>2248</v>
      </c>
      <c r="F655" s="81" t="s">
        <v>2728</v>
      </c>
      <c r="G655" s="64" t="str">
        <f t="shared" si="21"/>
        <v>Archivo de Concentración del Módulo de Recursos y Servicios de Manzanillo</v>
      </c>
      <c r="H655" s="12" t="s">
        <v>2638</v>
      </c>
      <c r="N655" s="12" t="str">
        <f t="shared" si="20"/>
        <v>300.07.00.26.02-C</v>
      </c>
    </row>
    <row r="656" spans="1:14" ht="27" x14ac:dyDescent="0.25">
      <c r="A656" s="57">
        <v>55</v>
      </c>
      <c r="B656" s="81" t="s">
        <v>2730</v>
      </c>
      <c r="C656" s="82" t="s">
        <v>2346</v>
      </c>
      <c r="D656" s="82" t="s">
        <v>660</v>
      </c>
      <c r="E656" s="81" t="s">
        <v>2347</v>
      </c>
      <c r="F656" s="81" t="s">
        <v>2730</v>
      </c>
      <c r="G656" s="64" t="str">
        <f t="shared" si="21"/>
        <v>Archivo de Concentración del Módulo de Recursos y Servicios de Ciudad Victoria</v>
      </c>
      <c r="H656" s="12" t="s">
        <v>2638</v>
      </c>
      <c r="N656" s="12" t="str">
        <f t="shared" si="20"/>
        <v>300.07.00.25.06-C</v>
      </c>
    </row>
    <row r="657" spans="1:14" ht="27" x14ac:dyDescent="0.25">
      <c r="A657" s="57">
        <v>56</v>
      </c>
      <c r="B657" s="81" t="s">
        <v>2731</v>
      </c>
      <c r="C657" s="82" t="s">
        <v>2337</v>
      </c>
      <c r="D657" s="82" t="s">
        <v>626</v>
      </c>
      <c r="E657" s="81" t="s">
        <v>2338</v>
      </c>
      <c r="F657" s="81" t="s">
        <v>2731</v>
      </c>
      <c r="G657" s="64" t="str">
        <f t="shared" si="21"/>
        <v>Archivo de Concentración del Módulo de Recursos y Servicios de Matamoros</v>
      </c>
      <c r="H657" s="12" t="s">
        <v>2638</v>
      </c>
      <c r="N657" s="12" t="str">
        <f t="shared" si="20"/>
        <v>300.07.00.06.00-C</v>
      </c>
    </row>
    <row r="658" spans="1:14" ht="40.5" x14ac:dyDescent="0.25">
      <c r="A658" s="57">
        <v>57</v>
      </c>
      <c r="B658" s="81" t="s">
        <v>2732</v>
      </c>
      <c r="C658" s="82" t="s">
        <v>2250</v>
      </c>
      <c r="D658" s="82" t="s">
        <v>279</v>
      </c>
      <c r="E658" s="81" t="s">
        <v>2733</v>
      </c>
      <c r="F658" s="81" t="s">
        <v>2732</v>
      </c>
      <c r="G658" s="64" t="str">
        <f t="shared" si="21"/>
        <v>Archivo de Concentración de la Subadministración de Recursos y Servicios de Tuxtla Gutiérrez</v>
      </c>
      <c r="H658" s="12" t="s">
        <v>2638</v>
      </c>
      <c r="N658" s="12" t="str">
        <f t="shared" si="20"/>
        <v>300.07.00.27.00-C</v>
      </c>
    </row>
    <row r="659" spans="1:14" ht="40.5" x14ac:dyDescent="0.25">
      <c r="A659" s="57">
        <v>58</v>
      </c>
      <c r="B659" s="81" t="s">
        <v>2734</v>
      </c>
      <c r="C659" s="82" t="s">
        <v>2349</v>
      </c>
      <c r="D659" s="82" t="s">
        <v>671</v>
      </c>
      <c r="E659" s="81" t="s">
        <v>2735</v>
      </c>
      <c r="F659" s="81" t="s">
        <v>2734</v>
      </c>
      <c r="G659" s="64" t="str">
        <f t="shared" si="21"/>
        <v>Archivo de Concentración de la Subadministración de Recursos y Servicios de Veracruz</v>
      </c>
      <c r="H659" s="12" t="s">
        <v>2638</v>
      </c>
      <c r="N659" s="12" t="str">
        <f t="shared" si="20"/>
        <v>300.07.00.24.00-C</v>
      </c>
    </row>
    <row r="660" spans="1:14" ht="40.5" x14ac:dyDescent="0.25">
      <c r="A660" s="57">
        <v>59</v>
      </c>
      <c r="B660" s="81" t="s">
        <v>2736</v>
      </c>
      <c r="C660" s="82" t="s">
        <v>2328</v>
      </c>
      <c r="D660" s="82" t="s">
        <v>593</v>
      </c>
      <c r="E660" s="81" t="s">
        <v>2737</v>
      </c>
      <c r="F660" s="81" t="s">
        <v>2738</v>
      </c>
      <c r="G660" s="64" t="str">
        <f t="shared" si="21"/>
        <v>Archivo de Concentración de la Subadministración de Recursos y Servicios de Nuevo Laredo</v>
      </c>
    </row>
    <row r="661" spans="1:14" ht="27" x14ac:dyDescent="0.25">
      <c r="A661" s="57">
        <v>60</v>
      </c>
      <c r="B661" s="81" t="s">
        <v>2739</v>
      </c>
      <c r="C661" s="82" t="s">
        <v>2253</v>
      </c>
      <c r="D661" s="82" t="s">
        <v>291</v>
      </c>
      <c r="E661" s="81" t="s">
        <v>2254</v>
      </c>
      <c r="F661" s="81" t="s">
        <v>2739</v>
      </c>
      <c r="G661" s="64" t="str">
        <f t="shared" si="21"/>
        <v>Archivo de Concentración del Módulo de Recursos y Servicios de Tapachula</v>
      </c>
    </row>
    <row r="662" spans="1:14" ht="27" x14ac:dyDescent="0.25">
      <c r="A662" s="57">
        <v>591</v>
      </c>
      <c r="B662" s="62" t="s">
        <v>2740</v>
      </c>
      <c r="C662" s="63" t="s">
        <v>296</v>
      </c>
      <c r="D662" s="63" t="s">
        <v>131</v>
      </c>
      <c r="E662" s="62" t="s">
        <v>2741</v>
      </c>
      <c r="F662" s="62" t="s">
        <v>2742</v>
      </c>
      <c r="G662" s="64" t="str">
        <f t="shared" si="21"/>
        <v>Nombre del Archivo Dato Automatizado</v>
      </c>
    </row>
  </sheetData>
  <autoFilter ref="B8:H660" xr:uid="{00000000-0009-0000-0000-000001000000}"/>
  <sortState ref="R10:R149">
    <sortCondition ref="R9"/>
  </sortState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M764"/>
  <sheetViews>
    <sheetView showGridLines="0" topLeftCell="YL1" zoomScale="80" workbookViewId="0">
      <selection activeCell="YM7" sqref="YM7"/>
    </sheetView>
  </sheetViews>
  <sheetFormatPr baseColWidth="10" defaultColWidth="24.85546875" defaultRowHeight="13.5" x14ac:dyDescent="0.25"/>
  <cols>
    <col min="1" max="1" width="41.28515625" style="12" customWidth="1"/>
    <col min="2" max="2" width="31.7109375" style="12" customWidth="1"/>
    <col min="3" max="3" width="114.5703125" style="51" bestFit="1" customWidth="1"/>
    <col min="4" max="4" width="72.42578125" style="51" customWidth="1"/>
    <col min="5" max="5" width="23" style="51" customWidth="1"/>
    <col min="6" max="6" width="40.28515625" style="75" bestFit="1" customWidth="1"/>
    <col min="7" max="7" width="35.5703125" style="75" bestFit="1" customWidth="1"/>
    <col min="8" max="8" width="11.42578125" style="12" customWidth="1"/>
    <col min="9" max="16384" width="24.85546875" style="12"/>
  </cols>
  <sheetData>
    <row r="1" spans="1:663" ht="18" x14ac:dyDescent="0.35">
      <c r="C1" s="229" t="s">
        <v>99</v>
      </c>
      <c r="D1" s="229"/>
      <c r="E1" s="229"/>
      <c r="F1" s="229"/>
      <c r="G1" s="229"/>
    </row>
    <row r="2" spans="1:663" ht="15" x14ac:dyDescent="0.3">
      <c r="C2" s="230" t="s">
        <v>100</v>
      </c>
      <c r="D2" s="230"/>
      <c r="E2" s="230"/>
      <c r="F2" s="230"/>
      <c r="G2" s="230"/>
    </row>
    <row r="3" spans="1:663" ht="15" x14ac:dyDescent="0.3">
      <c r="C3" s="230" t="s">
        <v>2743</v>
      </c>
      <c r="D3" s="230"/>
      <c r="E3" s="230"/>
      <c r="F3" s="230"/>
      <c r="G3" s="230"/>
    </row>
    <row r="4" spans="1:663" x14ac:dyDescent="0.25">
      <c r="C4" s="231" t="s">
        <v>102</v>
      </c>
      <c r="D4" s="231"/>
      <c r="E4" s="231"/>
      <c r="F4" s="231"/>
      <c r="G4" s="231"/>
    </row>
    <row r="5" spans="1:663" ht="21.75" x14ac:dyDescent="0.25">
      <c r="C5" s="232" t="s">
        <v>103</v>
      </c>
      <c r="D5" s="232"/>
      <c r="E5" s="232"/>
      <c r="F5" s="232"/>
      <c r="G5" s="232"/>
    </row>
    <row r="6" spans="1:663" x14ac:dyDescent="0.25">
      <c r="I6" s="12" t="str">
        <f>TRIM(I7)</f>
        <v>Archivo de Trámite de Administración Central Normatividad de Impuestos Internos</v>
      </c>
      <c r="J6" s="12" t="str">
        <f t="shared" ref="J6:BU6" si="0">TRIM(J7)</f>
        <v>Archivo de Trámite de la Administración Central de Declaraciones y Pagos</v>
      </c>
      <c r="K6" s="12" t="str">
        <f t="shared" si="0"/>
        <v>Archivo de Trámite de la Administración Desconcentrada de Recaudación de Baja California 2</v>
      </c>
      <c r="L6" s="12" t="str">
        <f t="shared" si="0"/>
        <v>Archivo de Trámite de la Administración Desconcentrada de Recaudación de Baja California Sur 1</v>
      </c>
      <c r="M6" s="12" t="str">
        <f t="shared" si="0"/>
        <v>Archivo de Trámite de la Administración Central de Apoyo Jurídico de Recaudación</v>
      </c>
      <c r="N6" s="12" t="str">
        <f t="shared" si="0"/>
        <v>Archivo de Trámite de la Administración Central de Notificación</v>
      </c>
      <c r="O6" s="12" t="str">
        <f t="shared" si="0"/>
        <v>Archivo de Trámite de la Administración Central de Programas Operativos con Entidades Federativas</v>
      </c>
      <c r="P6" s="12" t="str">
        <f t="shared" si="0"/>
        <v>Archivo de Trámite de la Administración Central de Promoción y Vigilancia del Cumplimiento</v>
      </c>
      <c r="Q6" s="12" t="str">
        <f t="shared" si="0"/>
        <v>Archivo de Trámite de la Administración Central de Amparos e Instancias Judiciales</v>
      </c>
      <c r="R6" s="12" t="str">
        <f t="shared" si="0"/>
        <v>Archivo de Trámite de la Administración Central de Análisis Técnico Fiscal</v>
      </c>
      <c r="S6" s="12" t="str">
        <f t="shared" si="0"/>
        <v>Archivo de Trámite de la Administración Central de Análisis y Evaluación de Riesgos</v>
      </c>
      <c r="T6" s="12" t="str">
        <f t="shared" si="0"/>
        <v>Archivo de Trámite de la Administración Central de Apoyo Jurídico de Auditoría Fiscal Federal</v>
      </c>
      <c r="U6" s="12" t="str">
        <f t="shared" si="0"/>
        <v>Archivo de Trámite de la Administración Central de Apoyo Jurídico de Auditoría de Comercio Exterior</v>
      </c>
      <c r="V6" s="12" t="str">
        <f t="shared" si="0"/>
        <v>Archivo de Trámite de la Administración Central de Apoyo Jurídico de Recursos y Servicios</v>
      </c>
      <c r="W6" s="12" t="str">
        <f t="shared" si="0"/>
        <v>Archivo de Trámite de la Administración Central de Apoyo Jurídico de Servicios al Contribuyente</v>
      </c>
      <c r="X6" s="12" t="str">
        <f t="shared" si="0"/>
        <v>Archivo de Trámite de la Administración Central de Asuntos Penales y Especiales</v>
      </c>
      <c r="Y6" s="12" t="str">
        <f t="shared" si="0"/>
        <v>Archivo de Trámite de la Administración Central de Atención Aduanera y Asuntos Internacionales</v>
      </c>
      <c r="Z6" s="12" t="str">
        <f t="shared" si="0"/>
        <v>Archivo de Trámite de la Administracion Central de Auditoria de Operaciones de Comercio Exterior</v>
      </c>
      <c r="AA6" s="12" t="str">
        <f t="shared" si="0"/>
        <v>Archivo de Trámite de la Administración Central de Certificación y Asuntos Internacionales de Auditoría de Comercio Exterior</v>
      </c>
      <c r="AB6" s="12" t="str">
        <f t="shared" si="0"/>
        <v>Archivo de Trámite de la Administración Central de Comunicación Institucional</v>
      </c>
      <c r="AC6" s="12" t="str">
        <f t="shared" si="0"/>
        <v>Archivo de Trámite de la Administración Central de Coordinación de Seguridad Institucional</v>
      </c>
      <c r="AD6" s="12" t="str">
        <f t="shared" si="0"/>
        <v>Archivo de Trámite de la Administración Central de Coordinación Estratégica de Auditoría de Comercio Exterior</v>
      </c>
      <c r="AE6" s="12" t="str">
        <f t="shared" si="0"/>
        <v>Archivo de Trámite de la Administración Central de Coordinación Evaluatoria</v>
      </c>
      <c r="AF6" s="12" t="str">
        <f t="shared" si="0"/>
        <v>Archivo de Trámite de la Administración Central de Desarrollo y Mantenimiento de Aplicaciones ACDMA</v>
      </c>
      <c r="AG6" s="12" t="str">
        <f t="shared" si="0"/>
        <v>Archivo de Trámite de la Administración Central de Destino de Bienes</v>
      </c>
      <c r="AH6" s="12" t="str">
        <f t="shared" si="0"/>
        <v>Archivo de Trámite de la Administración Central de Devoluciones y Compensaciones</v>
      </c>
      <c r="AI6" s="12" t="str">
        <f t="shared" si="0"/>
        <v>Archivo de Trámite de la Administración Central de Equipamiento e Infraestructura Aduanera</v>
      </c>
      <c r="AJ6" s="12" t="str">
        <f t="shared" si="0"/>
        <v>Archivo de Trámite de la Administración Central de Estudios Tributarios y Aduaneros</v>
      </c>
      <c r="AK6" s="12" t="str">
        <f t="shared" si="0"/>
        <v>Archivo de Trámite de la Administración Central de Evaluación de Comercio Exterior y Aduanal</v>
      </c>
      <c r="AL6" s="12" t="str">
        <f t="shared" si="0"/>
        <v>Archivo de Trámite de la Administración Central de Evaluación de Impuestos Internos</v>
      </c>
      <c r="AM6" s="12" t="str">
        <f t="shared" si="0"/>
        <v>Archivo de Trámite de la Administración Central de Evaluación de la Confiabilidad</v>
      </c>
      <c r="AN6" s="12" t="str">
        <f t="shared" si="0"/>
        <v>Archivo de Trámite de la Administración Central de Evaluación de Procesos e Información</v>
      </c>
      <c r="AO6" s="12" t="str">
        <f t="shared" si="0"/>
        <v>Archivo de Trámite de la Administración Central de Evaluación de seguimiento</v>
      </c>
      <c r="AP6" s="12" t="str">
        <f t="shared" si="0"/>
        <v>Archivo de Trámite de la Administración Central de Fideicomisos</v>
      </c>
      <c r="AQ6" s="12" t="str">
        <f t="shared" si="0"/>
        <v>Archivo de Trámite de la Administración Central de Fiscalización Estratégica</v>
      </c>
      <c r="AR6" s="12" t="str">
        <f t="shared" si="0"/>
        <v>Archivo de Trámite de la Administración Central de Gestión de Servicios y Trámites con Medios Electrónicos</v>
      </c>
      <c r="AS6" s="12" t="str">
        <f t="shared" si="0"/>
        <v>Archivo de Trámite de la Administración Central de Investigación Aduanera</v>
      </c>
      <c r="AT6" s="12" t="str">
        <f t="shared" si="0"/>
        <v>Archivo de Trámite de la Administración Central de Investigación y Análisis de Comercio Exterior</v>
      </c>
      <c r="AU6" s="12" t="str">
        <f t="shared" si="0"/>
        <v>Archivo de Trámite de la Administración Central de Operación de la Fiscalización Nacional</v>
      </c>
      <c r="AV6" s="12" t="str">
        <f t="shared" si="0"/>
        <v>Archivo de Trámite de la Administración Central de lo Contencioso</v>
      </c>
      <c r="AW6" s="12" t="str">
        <f t="shared" si="0"/>
        <v>Archivo de Trámite de la Administración Central de Modelos de Integración de Información</v>
      </c>
      <c r="AX6" s="12" t="str">
        <f t="shared" si="0"/>
        <v>Archivo de Trámite de la Administración Central de Modelos de Riesgo</v>
      </c>
      <c r="AY6" s="12" t="str">
        <f t="shared" si="0"/>
        <v>Archivo de Trámite de la Administración Central de Modernización Aduanera</v>
      </c>
      <c r="AZ6" s="12" t="str">
        <f t="shared" si="0"/>
        <v>Archivo de Trámite de la Administración Central de Normatividad de Comercio Exterior y Aduanal</v>
      </c>
      <c r="BA6" s="12" t="str">
        <f t="shared" si="0"/>
        <v>Archivo de Trámite de la Administración Central de Operación Aduanera</v>
      </c>
      <c r="BB6" s="12" t="str">
        <f t="shared" si="0"/>
        <v>Archivo de Trámite de la Administración Central de Operación de Jurídica</v>
      </c>
      <c r="BC6" s="12" t="str">
        <f t="shared" si="0"/>
        <v>Archivo de Trámite de la Administración Central de Operación de Padrones</v>
      </c>
      <c r="BD6" s="12" t="str">
        <f t="shared" si="0"/>
        <v>Archivo de Trámite de la Administración Central de Operación y Servicios Tecnológicos</v>
      </c>
      <c r="BE6" s="12" t="str">
        <f t="shared" si="0"/>
        <v>Archivo de Trámite de la Administración Central de Operaciones Especiales de Comercio Exterior</v>
      </c>
      <c r="BF6" s="12" t="str">
        <f t="shared" si="0"/>
        <v>Archivo de Trámite de la Administración Central de Planeación Aduanera</v>
      </c>
      <c r="BG6" s="12" t="str">
        <f t="shared" si="0"/>
        <v>Archivo de Trámite de la Administración Central de Planeación y Programación de Auditoría Fiscal Federal</v>
      </c>
      <c r="BH6" s="12" t="str">
        <f t="shared" si="0"/>
        <v>Archivo de Trámite de la Administración Central de Planeación y Programación de Comercio Exterior</v>
      </c>
      <c r="BI6" s="12" t="str">
        <f t="shared" si="0"/>
        <v>Archivo de Trámite de la Administración Central de Planeación, Análisis e Información</v>
      </c>
      <c r="BJ6" s="12" t="str">
        <f t="shared" si="0"/>
        <v>Archivo de Trámite de la Administración Central de Procedimientos Especiales</v>
      </c>
      <c r="BK6" s="12" t="str">
        <f t="shared" si="0"/>
        <v>Archivo de Trámite de la Administración Central De Procesamiento Electrónico de Datos Aduaneros</v>
      </c>
      <c r="BL6" s="12" t="str">
        <f t="shared" si="0"/>
        <v>Archivo de Trámite de la Administración Central de Programas Interinstitucionales de Servicios</v>
      </c>
      <c r="BM6" s="12" t="str">
        <f t="shared" si="0"/>
        <v>Archivo de Trámite de la Administración Central de Promoción a la Formalidad</v>
      </c>
      <c r="BN6" s="12" t="str">
        <f t="shared" si="0"/>
        <v>Archivo de Trámite de la Administración Central de Proyectos Tecnológicos</v>
      </c>
      <c r="BO6" s="12" t="str">
        <f t="shared" si="0"/>
        <v>Archivo de Trámite de la Administración Central de Proyectos y Vinculación Institucional</v>
      </c>
      <c r="BP6" s="12" t="str">
        <f t="shared" si="0"/>
        <v>Archivo de Trámite de la Administración Central de Recursos Financieros</v>
      </c>
      <c r="BQ6" s="12" t="str">
        <f t="shared" si="0"/>
        <v>Archivo de Trámite de la Administración Central de Servicios Tributarios al Contribuyente</v>
      </c>
      <c r="BR6" s="12" t="str">
        <f t="shared" si="0"/>
        <v>Archivo de Trámite de la Administración Central de Soluciones de Negocio</v>
      </c>
      <c r="BS6" s="12" t="str">
        <f t="shared" si="0"/>
        <v>Archivo de Trámite de la Administración Central de Transfomación Tecnológica</v>
      </c>
      <c r="BT6" s="12" t="str">
        <f t="shared" si="0"/>
        <v>Archivo de Trámite de la Administración de Infraestructura Externa 2</v>
      </c>
      <c r="BU6" s="12" t="str">
        <f t="shared" si="0"/>
        <v>Archivo de Trámite de la Administración de Infraestrucura Interna 1</v>
      </c>
      <c r="BV6" s="12" t="str">
        <f t="shared" ref="BV6:EG6" si="1">TRIM(BV7)</f>
        <v>Archivo de Trámite de la Administración de Infraestrucura Interna 2</v>
      </c>
      <c r="BW6" s="12" t="str">
        <f t="shared" si="1"/>
        <v>Archivo de Trámite de la Administración de Seguimiento y Control</v>
      </c>
      <c r="BX6" s="12" t="str">
        <f t="shared" si="1"/>
        <v>Archivo de Trámite de la Administración de Apoyo Desconcentrado 1 de Comunicación y Tecnologías de la Información AAD1 Aduanas</v>
      </c>
      <c r="BY6" s="12" t="str">
        <f t="shared" si="1"/>
        <v>Archivo de Trámite de la Administración de Apoyo Desconcentrado 2 de Comunicación y Tecnologías de la Información</v>
      </c>
      <c r="BZ6" s="12" t="str">
        <f t="shared" si="1"/>
        <v>Archivo de Trámite de la Administración de Apoyo Desconcentrado 3 de Comunicación y Tecnologías de la Información</v>
      </c>
      <c r="CA6" s="12" t="str">
        <f t="shared" si="1"/>
        <v>Archivo de Trámite de la Administración de Apoyo Jurídico de Aduanas 1</v>
      </c>
      <c r="CB6" s="12" t="str">
        <f t="shared" si="1"/>
        <v>Archivo de Trámite de la Administración de Apoyo Jurídico de Aduanas 10</v>
      </c>
      <c r="CC6" s="12" t="str">
        <f t="shared" si="1"/>
        <v>Archivo de Trámite de la Administración de Apoyo Jurídico de Aduanas 11</v>
      </c>
      <c r="CD6" s="12" t="str">
        <f t="shared" si="1"/>
        <v>Archivo de Trámite de la Administración de Apoyo Jurídico de Aduanas 2</v>
      </c>
      <c r="CE6" s="12" t="str">
        <f t="shared" si="1"/>
        <v>Archivo de Trámite de la Administración de Apoyo Jurídico de Aduanas 3</v>
      </c>
      <c r="CF6" s="12" t="str">
        <f t="shared" si="1"/>
        <v>Archivo de Trámite de la Administración de Apoyo Jurídico de Aduanas 4</v>
      </c>
      <c r="CG6" s="12" t="str">
        <f t="shared" si="1"/>
        <v>Archivo de Trámite de la Administración de Apoyo Jurídico de Aduanas 5</v>
      </c>
      <c r="CH6" s="12" t="str">
        <f t="shared" si="1"/>
        <v>Archivo de Trámite de la Administración de Apoyo Jurídico de Aduanas 6</v>
      </c>
      <c r="CI6" s="12" t="str">
        <f t="shared" si="1"/>
        <v>Archivo de Trámite de la Administración de Apoyo Jurídico de Aduanas 9</v>
      </c>
      <c r="CJ6" s="12" t="str">
        <f t="shared" si="1"/>
        <v>Archivo de Trámite de la Administración de Coordinación de Servicios Tecnológicos</v>
      </c>
      <c r="CK6" s="12" t="str">
        <f t="shared" si="1"/>
        <v>Archivo de Trámite de la Administración de Coordinación Metodologías y Proyectos TI</v>
      </c>
      <c r="CL6" s="12" t="str">
        <f t="shared" si="1"/>
        <v>Archivo de Trámite de la Administración de Equipamiento e Infraestructura Aduanera 1</v>
      </c>
      <c r="CM6" s="12" t="str">
        <f t="shared" si="1"/>
        <v>Archivo de Trámite de la Administración de Equipamiento e Infraestructura Aduanera 2</v>
      </c>
      <c r="CN6" s="12" t="str">
        <f t="shared" si="1"/>
        <v>Archivo de Trámite de la Administración de Equipamiento e Infraestructura Aduanera 3</v>
      </c>
      <c r="CO6" s="12" t="str">
        <f t="shared" si="1"/>
        <v>Archivo de Trámite de la Administración de Equipamiento e Infraestructura Aduanera 4</v>
      </c>
      <c r="CP6" s="12" t="str">
        <f t="shared" si="1"/>
        <v>Archivo de Trámite de la Administración de Equipamiento e Infraestructura Aduanera 5</v>
      </c>
      <c r="CQ6" s="12" t="str">
        <f t="shared" si="1"/>
        <v>Archivo de Trámite de la Administración de Equipamiento e Infraestructura Aduanera 6</v>
      </c>
      <c r="CR6" s="12" t="str">
        <f t="shared" si="1"/>
        <v>Archivo de Trámite de la Administración de Equipamiento e Infraestructura Aduanera 7</v>
      </c>
      <c r="CS6" s="12" t="str">
        <f t="shared" si="1"/>
        <v>Archivo de Trámite de la Administración de Estudios Organizacionales</v>
      </c>
      <c r="CT6" s="12" t="str">
        <f t="shared" si="1"/>
        <v>Archivo de Trámite de la Administración de Mejora Contínua e Innovación</v>
      </c>
      <c r="CU6" s="12" t="str">
        <f t="shared" si="1"/>
        <v>Archivo de Trámite de la Administración de Operación Aduanera 1</v>
      </c>
      <c r="CV6" s="12" t="str">
        <f t="shared" si="1"/>
        <v>Archivo de Trámite de la Administración de Operación Aduanera 2</v>
      </c>
      <c r="CW6" s="12" t="str">
        <f t="shared" si="1"/>
        <v>Archivo de Trámite de la Administración de Operación Aduanera 4</v>
      </c>
      <c r="CX6" s="12" t="str">
        <f t="shared" si="1"/>
        <v>Archivo de Trámite de la Administración de Operación Aduanera 5</v>
      </c>
      <c r="CY6" s="12" t="str">
        <f t="shared" si="1"/>
        <v>Archivo de Trámite de la Administración de Operación Aduanera 6</v>
      </c>
      <c r="CZ6" s="12" t="str">
        <f t="shared" si="1"/>
        <v>Archivo de Trámite de la Administración de Operación Aduanera 7</v>
      </c>
      <c r="DA6" s="12" t="str">
        <f t="shared" si="1"/>
        <v>Archivo de Trámite de la Administracion de Operación de Recursos Y Servicios 6</v>
      </c>
      <c r="DB6" s="12" t="str">
        <f t="shared" si="1"/>
        <v>Archivo de Trámite de la Administracion de Operación de Recursos Y Servicios 7</v>
      </c>
      <c r="DC6" s="12" t="str">
        <f t="shared" si="1"/>
        <v>Archivo de Trámite de la Administracion de Operación de Recursos Y Servicios 8</v>
      </c>
      <c r="DD6" s="12" t="str">
        <f t="shared" si="1"/>
        <v>Archivo de Trámite de la Administracion de Operación de Recursos Y Servicios 9</v>
      </c>
      <c r="DE6" s="12" t="str">
        <f t="shared" si="1"/>
        <v>Archivo de Trámite de la Administración de Planeación Estratégica y Evaluación de Gestión</v>
      </c>
      <c r="DF6" s="12" t="str">
        <f t="shared" si="1"/>
        <v>Archivo de Trámite de la Administración de Planeación Informática API</v>
      </c>
      <c r="DG6" s="12" t="str">
        <f t="shared" si="1"/>
        <v>Archivo de Trámite de la Administración de Proyectos en Comunicaciones y Tecnologías de la Información</v>
      </c>
      <c r="DH6" s="12" t="str">
        <f t="shared" si="1"/>
        <v>Archivo de Trámite de la Administración de Proyectos en Comunicaciones y Tecnologías de la Información 3</v>
      </c>
      <c r="DI6" s="12" t="str">
        <f t="shared" si="1"/>
        <v>Archivo de Trámite de la Administración de Proyectos en Comunicaciones y Tecnologías de la Información 1</v>
      </c>
      <c r="DJ6" s="12" t="str">
        <f t="shared" si="1"/>
        <v>Archivo de Trámite de la Administración de Proyectos Específicos 1</v>
      </c>
      <c r="DK6" s="12" t="str">
        <f t="shared" si="1"/>
        <v>Archivo de Trámite de la Administración de Proyectos Específicos 2</v>
      </c>
      <c r="DL6" s="12" t="str">
        <f t="shared" si="1"/>
        <v>Archivo de Trámite de la Administración de Proyectos Específicos 3</v>
      </c>
      <c r="DM6" s="12" t="str">
        <f t="shared" si="1"/>
        <v>Archivo de Trámite de la Administración de Proyectos Específicos 4</v>
      </c>
      <c r="DN6" s="12" t="str">
        <f t="shared" si="1"/>
        <v>Archivo de Trámite de la Administración de Proyectos Específicos 5</v>
      </c>
      <c r="DO6" s="12" t="str">
        <f t="shared" si="1"/>
        <v>Archivo de Trámite de la Administración de Proyectos y Mejora Contínua</v>
      </c>
      <c r="DP6" s="12" t="str">
        <f t="shared" si="1"/>
        <v>Archivo de Trámite de la Administración de Recursos Materiales 1</v>
      </c>
      <c r="DQ6" s="12" t="str">
        <f t="shared" si="1"/>
        <v>Archivo de Trámite de la Administración de Recursos Materiales 2</v>
      </c>
      <c r="DR6" s="12" t="str">
        <f t="shared" si="1"/>
        <v>Archivo de Trámite de la Administración de Recursos Materiales 3</v>
      </c>
      <c r="DS6" s="12" t="str">
        <f t="shared" si="1"/>
        <v>Archivo de Trámite de la Administración de Recursos Materiales 4</v>
      </c>
      <c r="DT6" s="12" t="str">
        <f t="shared" si="1"/>
        <v>Archivo de Trámite de la Administración de Recursos Materiales 5</v>
      </c>
      <c r="DU6" s="12" t="str">
        <f t="shared" si="1"/>
        <v>Archivo de Trámite de la Administración de Soluciones de Negocio 10</v>
      </c>
      <c r="DV6" s="12" t="str">
        <f t="shared" si="1"/>
        <v>Archivo de Trámite de la Administración de Soluciones de Negocio 7</v>
      </c>
      <c r="DW6" s="12" t="str">
        <f t="shared" si="1"/>
        <v>Archivo de Trámite de la Administración de Soluciones de Negocio 2</v>
      </c>
      <c r="DX6" s="12" t="str">
        <f t="shared" si="1"/>
        <v>Archivo de Trámite de la Administración de Soluciones de Negocio 6</v>
      </c>
      <c r="DY6" s="12" t="str">
        <f t="shared" si="1"/>
        <v>Archivo de Trámite de la Administración de Versiones y laboratorio</v>
      </c>
      <c r="DZ6" s="12" t="str">
        <f t="shared" si="1"/>
        <v>Archivo de Trámite de la Administración de Infraestructura Externa I</v>
      </c>
      <c r="EA6" s="12" t="str">
        <f t="shared" si="1"/>
        <v>Archivo de Trámite de la Administración del Ciclo de Capital Humano 1</v>
      </c>
      <c r="EB6" s="12" t="str">
        <f t="shared" si="1"/>
        <v>Archivo de Trámite de la Administración del Ciclo de Capital Humano 2</v>
      </c>
      <c r="EC6" s="12" t="str">
        <f t="shared" si="1"/>
        <v>Archivo de Trámite de la Administración del Ciclo de Capital Humano 3</v>
      </c>
      <c r="ED6" s="12" t="str">
        <f t="shared" si="1"/>
        <v>Archivo de Trámite de la Administración del Ciclo de Capital Humano 4</v>
      </c>
      <c r="EE6" s="12" t="str">
        <f t="shared" si="1"/>
        <v>Archivo de Trámite de la Administración del Ciclo de Capital Humano 5 CFTYCE Campus Chichimequillas</v>
      </c>
      <c r="EF6" s="12" t="str">
        <f t="shared" si="1"/>
        <v>Archivo de Trámite de la Administración del Ciclo de Capital Humano 5 CFTyCE Campus Tlalpan</v>
      </c>
      <c r="EG6" s="12" t="str">
        <f t="shared" si="1"/>
        <v>Archivo de Trámite de la Administración del Ciclo de Capital Humano 6</v>
      </c>
      <c r="EH6" s="12" t="str">
        <f t="shared" ref="EH6:GS6" si="2">TRIM(EH7)</f>
        <v>Archivo de Trámite de la Administración Desconcentrada de Recaudación de Coahuila de Zaragoza 1</v>
      </c>
      <c r="EI6" s="12" t="str">
        <f t="shared" si="2"/>
        <v>Archivo de Trámite de la Administración Desconcentrada de Recaudación de Coahuila de Zaragoza 2</v>
      </c>
      <c r="EJ6" s="12" t="str">
        <f t="shared" si="2"/>
        <v>Archivo de Trámite de la Administración Desconcentrada de Auditoría de Comercio Exterior del Centro</v>
      </c>
      <c r="EK6" s="12" t="str">
        <f t="shared" si="2"/>
        <v>Archivo de Trámite de la Administración Desconcentrada de Auditoría de Comercio del Norte Centro</v>
      </c>
      <c r="EL6" s="12" t="str">
        <f t="shared" si="2"/>
        <v>Archivo de Trámite de la Administración Desconcentrada de Auditoría de Comercio Exterior del Occidente</v>
      </c>
      <c r="EM6" s="12" t="str">
        <f t="shared" si="2"/>
        <v>Archivo de Trámite de la Administración Desconcentrada de Auditoría de Comercio Exterior del Pacífico Norte</v>
      </c>
      <c r="EN6" s="12" t="str">
        <f t="shared" si="2"/>
        <v>Archivo de Trámite de la Administración Desconcentrada de Auditoría de Comercio Exterior del Sur</v>
      </c>
      <c r="EO6" s="12" t="str">
        <f t="shared" si="2"/>
        <v>Archivo de Trámite de la Administración Desconcentrada de Auditoría de Comercio Exterior Noreste</v>
      </c>
      <c r="EP6" s="12" t="str">
        <f t="shared" si="2"/>
        <v>Archivo de Trámite de la Administración Desconcentrada de Auditoría Fiscal Aguascalientes 1</v>
      </c>
      <c r="EQ6" s="12" t="str">
        <f t="shared" si="2"/>
        <v>Archivo de Trámite de la Administración Desconcentrada de Auditoría Fiscal Baja California 2</v>
      </c>
      <c r="ER6" s="12" t="str">
        <f t="shared" si="2"/>
        <v>Archivo de Trámite de la Administración Desconcentrada de Auditoría Fiscal Chiapas 1</v>
      </c>
      <c r="ES6" s="12" t="str">
        <f t="shared" si="2"/>
        <v>Archivo de Trámite de la Administración Desconcentrada de Auditoría Fiscal Chiapas 2</v>
      </c>
      <c r="ET6" s="12" t="str">
        <f t="shared" si="2"/>
        <v>Archivo de Trámite de la Administración Desconcentrada de Auditoría Fiscal de Tamaulipas 1</v>
      </c>
      <c r="EU6" s="12" t="str">
        <f t="shared" si="2"/>
        <v>Archivo de Trámite de la Administración Desconcentrada de Auditoría Fiscal de Tamaulipas 3</v>
      </c>
      <c r="EV6" s="12" t="str">
        <f t="shared" si="2"/>
        <v>Archivo de Trámite de la Administración Desconcentrada de Auditoría Fiscal de Tamaulipas 4</v>
      </c>
      <c r="EW6" s="12" t="str">
        <f t="shared" si="2"/>
        <v>Archivo de Trámite de la Administración Desconcentrada de Auditoría Fiscal de Tamaulipas 5</v>
      </c>
      <c r="EX6" s="12" t="str">
        <f t="shared" si="2"/>
        <v>Archivo de Trámite de la Administración Desconcentrada de Auditoría Fiscal de Tlaxcala 1</v>
      </c>
      <c r="EY6" s="12" t="str">
        <f t="shared" si="2"/>
        <v>Archivo de Trámite de la Administración Desconcentrada de Auditoría Fiscal de Veracruz 1</v>
      </c>
      <c r="EZ6" s="12" t="str">
        <f t="shared" si="2"/>
        <v>Archivo de Trámite de la Administración Desconcentrada de Auditoría Fiscal de Veracruz 2</v>
      </c>
      <c r="FA6" s="12" t="str">
        <f t="shared" si="2"/>
        <v>Archivo de Trámite de la Administración Desconcentrada de Auditoría Fiscal de Baja California 1</v>
      </c>
      <c r="FB6" s="12" t="str">
        <f t="shared" si="2"/>
        <v>Archivo de Trámite de la Administración Desconcentrada de Auditoría Fiscal de Baja California Sur 1</v>
      </c>
      <c r="FC6" s="12" t="str">
        <f t="shared" si="2"/>
        <v>Archivo de Trámite de la Administración Desconcentrada de Auditoría Fiscal de Campeche 1</v>
      </c>
      <c r="FD6" s="12" t="str">
        <f t="shared" si="2"/>
        <v>Archivo de Trámite de la Administración Desconcentrada de Auditoría Fiscal de Chihuahua 1</v>
      </c>
      <c r="FE6" s="12" t="str">
        <f t="shared" si="2"/>
        <v>Archivo de Trámite de la Administración Desconcentrada de Auditoría Fiscal de Chihuahua 2</v>
      </c>
      <c r="FF6" s="12" t="str">
        <f t="shared" si="2"/>
        <v>Archivo de Trámite de la Administración Desconcentrada de Auditoría Fiscal de Coahuila de Zaragoza 1</v>
      </c>
      <c r="FG6" s="12" t="str">
        <f t="shared" si="2"/>
        <v>Archivo de Trámite de la Administración Desconcentrada de Auditoría Fiscal de Coahuila de Zaragoza 2</v>
      </c>
      <c r="FH6" s="12" t="str">
        <f t="shared" si="2"/>
        <v>Archivo de Trámite de la Administración Desconcentrada de Auditoría Fiscal de Coahuila de Zaragoza 3</v>
      </c>
      <c r="FI6" s="12" t="str">
        <f t="shared" si="2"/>
        <v>Archivo de Trámite de la Administración Desconcentrada de Auditoría Fiscal de Colima 1</v>
      </c>
      <c r="FJ6" s="12" t="str">
        <f t="shared" si="2"/>
        <v>Archivo de Trámite de la Administración Desconcentrada de Auditoría Fiscal de Durango 1</v>
      </c>
      <c r="FK6" s="12" t="str">
        <f t="shared" si="2"/>
        <v>Archivo de Trámite de la Administración Desconcentrada de Auditoría Fiscal de Guanajuato 2</v>
      </c>
      <c r="FL6" s="12" t="str">
        <f t="shared" si="2"/>
        <v>Archivo de Trámite de la Administración Desconcentrada de Auditoría Fiscal de Guanajuato 3</v>
      </c>
      <c r="FM6" s="12" t="str">
        <f t="shared" si="2"/>
        <v>Archivo de Trámite de la Administración Desconcentrada de Auditoría Fiscal de Guerrero 1</v>
      </c>
      <c r="FN6" s="12" t="str">
        <f t="shared" si="2"/>
        <v>Archivo de Trámite de la Administración Desconcentrada de Auditoría Fiscal de Hidalgo 1</v>
      </c>
      <c r="FO6" s="12" t="str">
        <f t="shared" si="2"/>
        <v>Archivo de Trámite de la Administración Desconcentrada de Auditoría Fiscal de Jalisco 2</v>
      </c>
      <c r="FP6" s="12" t="str">
        <f t="shared" si="2"/>
        <v>Archivo de Trámite de la Administración Desconcentrada de Auditoría Fiscal de Jalisco 3</v>
      </c>
      <c r="FQ6" s="12" t="str">
        <f t="shared" si="2"/>
        <v>Archivo de Trámite de la Administración Desconcentrada de Auditoría Fiscal de Jalisco 1</v>
      </c>
      <c r="FR6" s="12" t="str">
        <f t="shared" si="2"/>
        <v>Archivo de Trámite de la Administración Desconcentrada de Auditoría Fiscal de México 1</v>
      </c>
      <c r="FS6" s="12" t="str">
        <f t="shared" si="2"/>
        <v>Archivo de Trámite de la Administración Desconcentrada de Auditoría Fiscal de México 2</v>
      </c>
      <c r="FT6" s="12" t="str">
        <f t="shared" si="2"/>
        <v>Archivo de Trámite de la Administración Desconcentrada de Auditoría Fiscal de Michoacán 1</v>
      </c>
      <c r="FU6" s="12" t="str">
        <f t="shared" si="2"/>
        <v>Archivo de Trámite de la Administración Desconcentrada de Auditoría Fiscal de Morelos 1</v>
      </c>
      <c r="FV6" s="12" t="str">
        <f t="shared" si="2"/>
        <v>Archivo de Trámite de la Administración Desconcentrada de Auditoría Fiscal de Nayarit 1</v>
      </c>
      <c r="FW6" s="12" t="str">
        <f t="shared" si="2"/>
        <v>Archivo de Trámite de la Administración Desconcentrada de Auditoría Fiscal de Nuevo León 2</v>
      </c>
      <c r="FX6" s="12" t="str">
        <f t="shared" si="2"/>
        <v>Archivo de Trámite de la Administración Desconcentrada de Auditoría Fiscal de Nuevo León 3</v>
      </c>
      <c r="FY6" s="12" t="str">
        <f t="shared" si="2"/>
        <v>Archivo de Trámite de la Administración Desconcentrada de Auditoría Fiscal de Nuevo León 1</v>
      </c>
      <c r="FZ6" s="12" t="str">
        <f t="shared" si="2"/>
        <v>Archivo de Trámite de la Administración Desconcentrada de Auditoría Fiscal de Oaxaca 1</v>
      </c>
      <c r="GA6" s="12" t="str">
        <f t="shared" si="2"/>
        <v>Archivo de Trámite de la Administración Desconcentrada de Auditoría Fiscal de Puebla 1</v>
      </c>
      <c r="GB6" s="12" t="str">
        <f t="shared" si="2"/>
        <v>Archivo de Trámite de la Administración Desconcentrada de Auditoría Fiscal de Puebla 2</v>
      </c>
      <c r="GC6" s="12" t="str">
        <f t="shared" si="2"/>
        <v>Archivo de Trámite de la Administración Desconcentrada de Auditoría Fiscal de Querétaro 1</v>
      </c>
      <c r="GD6" s="12" t="str">
        <f t="shared" si="2"/>
        <v>Archivo de Trámite de la Administración Desconcentrada de Auditoría Fiscal de Quintana Roo 2</v>
      </c>
      <c r="GE6" s="12" t="str">
        <f t="shared" si="2"/>
        <v>Archivo de Trámite de la Administración Desconcentrada de Auditoría Fiscal de San Luis Potosí 1</v>
      </c>
      <c r="GF6" s="12" t="str">
        <f t="shared" si="2"/>
        <v>Archivo de Trámite de la Administración Desconcentrada de Auditoría Fiscal de Sinaloa 1</v>
      </c>
      <c r="GG6" s="12" t="str">
        <f t="shared" si="2"/>
        <v>Archivo de Trámite de la Administración Desconcentrada de Auditoría Fiscal de Sinaloa 2</v>
      </c>
      <c r="GH6" s="12" t="str">
        <f t="shared" si="2"/>
        <v>Archivo de Trámite de la Administración Desconcentrada de Auditoría Fiscal de Sonora 1</v>
      </c>
      <c r="GI6" s="12" t="str">
        <f t="shared" si="2"/>
        <v>Archivo de Trámite de la Administración Desconcentrada de Auditoría Fiscal de Sonora 2</v>
      </c>
      <c r="GJ6" s="12" t="str">
        <f t="shared" si="2"/>
        <v>Archivo de Trámite de la Administración Desconcentrada de Auditoría Fiscal de Sonora 3</v>
      </c>
      <c r="GK6" s="12" t="str">
        <f t="shared" si="2"/>
        <v>Archivo de Trámite de la Administración Desconcentrada de Auditoría Fiscal de Tabasco 1</v>
      </c>
      <c r="GL6" s="12" t="str">
        <f t="shared" si="2"/>
        <v>Archivo de Trámite de la Administración Desconcentrada de Auditoría Fiscal de Veracruz 4</v>
      </c>
      <c r="GM6" s="12" t="str">
        <f t="shared" si="2"/>
        <v>Archivo de Trámite de la Administración Desconcentrada de Auditoría Fiscal de Yucatán 1</v>
      </c>
      <c r="GN6" s="12" t="str">
        <f t="shared" si="2"/>
        <v>Archivo de Trámite de la Administración Desconcentrada de Auditoría Fiscal de Zacatecas 1</v>
      </c>
      <c r="GO6" s="12" t="str">
        <f t="shared" si="2"/>
        <v>Archivo de Trámite de la Administración Desconcentrada de Auditoría Fiscal del Distrito Federal 2</v>
      </c>
      <c r="GP6" s="12" t="str">
        <f t="shared" si="2"/>
        <v>Archivo de Trámite de la Administración Desconcentrada de Auditoría Fiscal del Distrito Federal 1</v>
      </c>
      <c r="GQ6" s="12" t="str">
        <f t="shared" si="2"/>
        <v>Archivo de Trámite de la Administración Desconcentrada de Auditoría Fiscal del Distrito Federal 3</v>
      </c>
      <c r="GR6" s="12" t="str">
        <f t="shared" si="2"/>
        <v>Archivo de Trámite de la Administración Desconcentrada de Auditoría Fiscal del Distrito Federal 4</v>
      </c>
      <c r="GS6" s="12" t="str">
        <f t="shared" si="2"/>
        <v>Archivo de Trámite de la Administración Desconcentrada de Recaudación de Aguascalientes 1</v>
      </c>
      <c r="GT6" s="12" t="str">
        <f t="shared" ref="GT6:JE6" si="3">TRIM(GT7)</f>
        <v>Archivo de Trámite de la Administración Desconcentrada de Recaudación de Baja California 1</v>
      </c>
      <c r="GU6" s="12" t="str">
        <f t="shared" si="3"/>
        <v>Archivo de Trámite de la Administración Desconcentrada de Recaudación de Chiapas 1</v>
      </c>
      <c r="GV6" s="12" t="str">
        <f t="shared" si="3"/>
        <v>Archivo de Trámite de la Administración Desconcentrada de Recaudación de Chiapas 2</v>
      </c>
      <c r="GW6" s="12" t="str">
        <f t="shared" si="3"/>
        <v>Archivo de Trámite de la Administración Desconcentrada de Recaudación de Chihuahua 1</v>
      </c>
      <c r="GX6" s="12" t="str">
        <f t="shared" si="3"/>
        <v>Archivo de Trámite de la Administración Desconcentrada de Recaudación de Chihuahua 2</v>
      </c>
      <c r="GY6" s="12" t="str">
        <f t="shared" si="3"/>
        <v>Archivo de Trámite de la Administración Desconcentrada de Recaudación de Coahuila de Zaragoza 3</v>
      </c>
      <c r="GZ6" s="12" t="str">
        <f t="shared" si="3"/>
        <v>Archivo de Trámite de la Administración Desconcentrada de Recaudación de Colima 1 Colima</v>
      </c>
      <c r="HA6" s="12" t="str">
        <f t="shared" si="3"/>
        <v>Archivo de Trámite de la Administración Desconcentrada de Recaudación de Durango 1</v>
      </c>
      <c r="HB6" s="12" t="str">
        <f t="shared" si="3"/>
        <v>Archivo de Trámite de la Administración Desconcentrada de Recaudación de Guanajuato 3</v>
      </c>
      <c r="HC6" s="12" t="str">
        <f t="shared" si="3"/>
        <v>Archivo de Trámite de la Administración Desconcentrada de Recaudación de Guanajuato 2</v>
      </c>
      <c r="HD6" s="12" t="str">
        <f t="shared" si="3"/>
        <v>Archivo de Trámite de la Administración Desconcentrada de Recaudación de Guerrero 1</v>
      </c>
      <c r="HE6" s="12" t="str">
        <f t="shared" si="3"/>
        <v>Archivo de Trámite de la Administración Desconcentrada de Recaudación de Hidalgo 1</v>
      </c>
      <c r="HF6" s="12" t="str">
        <f t="shared" si="3"/>
        <v>Archivo de Trámite de la Administración Desconcentrada de Recaudación de Jalisco 1</v>
      </c>
      <c r="HG6" s="12" t="str">
        <f t="shared" si="3"/>
        <v>Archivo de Trámite de la Administración Desconcentrada de Recaudación de Jalisco 2</v>
      </c>
      <c r="HH6" s="12" t="str">
        <f t="shared" si="3"/>
        <v>Archivo de Trámite de la Administración Desconcentrada de Recaudación de Jalisco 3</v>
      </c>
      <c r="HI6" s="12" t="str">
        <f t="shared" si="3"/>
        <v>Archivo de Trámite de la Administración Desconcentrada de Recaudación de Yucatán 1</v>
      </c>
      <c r="HJ6" s="12" t="str">
        <f t="shared" si="3"/>
        <v>Archivo de Trámite de la Administración Desconcentrada de Recaudación de México 1</v>
      </c>
      <c r="HK6" s="12" t="str">
        <f t="shared" si="3"/>
        <v>Archivo de Trámite de la Administración Desconcentrada de Recaudación de México 2</v>
      </c>
      <c r="HL6" s="12" t="str">
        <f t="shared" si="3"/>
        <v>Archivo de Trámite de la Administración Desconcentrada de Recaudación de Michoacán 1</v>
      </c>
      <c r="HM6" s="12" t="str">
        <f t="shared" si="3"/>
        <v>Archivo de Trámite de la Administración Desconcentrada de Recaudación de Morelos 1</v>
      </c>
      <c r="HN6" s="12" t="str">
        <f t="shared" si="3"/>
        <v>Archivo de Trámite de la Administración Desconcentrada de Recaudación de Nayarit 1</v>
      </c>
      <c r="HO6" s="12" t="str">
        <f t="shared" si="3"/>
        <v>Archivo de Trámite de la Administración Desconcentrada de Recaudación de Nuevo León 1</v>
      </c>
      <c r="HP6" s="12" t="str">
        <f t="shared" si="3"/>
        <v>Archivo de Trámite de la Administración Desconcentrada de Recaudación de Nuevo León 2</v>
      </c>
      <c r="HQ6" s="12" t="str">
        <f t="shared" si="3"/>
        <v>Archivo de Trámite de la Administración Desconcentrada de Recaudación de Nuevo León 3</v>
      </c>
      <c r="HR6" s="12" t="str">
        <f t="shared" si="3"/>
        <v>Archivo de Trámite de la Administración Desconcentrada de Recaudación de Oaxaca de Juárez 1</v>
      </c>
      <c r="HS6" s="12" t="str">
        <f t="shared" si="3"/>
        <v>Archivo de Trámite de la Administración Desconcentrada de Recaudación de Puebla 1</v>
      </c>
      <c r="HT6" s="12" t="str">
        <f t="shared" si="3"/>
        <v>Archivo de Trámite de la Administración Desconcentrada de Recaudación de Puebla 2</v>
      </c>
      <c r="HU6" s="12" t="str">
        <f t="shared" si="3"/>
        <v>Archivo de Trámite de la Administración Desconcentrada de Recaudación de Querétaro 1</v>
      </c>
      <c r="HV6" s="12" t="str">
        <f t="shared" si="3"/>
        <v>Archivo de Trámite de la Administración Desconcentrada de Recaudación de Quintana Roo 2</v>
      </c>
      <c r="HW6" s="12" t="str">
        <f t="shared" si="3"/>
        <v>Archivo de Trámite de la Administración Desconcentrada de Recaudación de San Luis Potosí 1</v>
      </c>
      <c r="HX6" s="12" t="str">
        <f t="shared" si="3"/>
        <v>Archivo de Trámite de la Administración Desconcentrada de Recaudación de Sinaloa 1</v>
      </c>
      <c r="HY6" s="12" t="str">
        <f t="shared" si="3"/>
        <v>Archivo de Trámite de la Administración Desconcentrada de Recaudación de Sinaloa 2</v>
      </c>
      <c r="HZ6" s="12" t="str">
        <f t="shared" si="3"/>
        <v>Archivo de Trámite de la Administración Desconcentrada de Recaudación de Sonora 1</v>
      </c>
      <c r="IA6" s="12" t="str">
        <f t="shared" si="3"/>
        <v>Archivo de Trámite de la Administración Desconcentrada de Recaudación de Sonora 2</v>
      </c>
      <c r="IB6" s="12" t="str">
        <f t="shared" si="3"/>
        <v>Archivo de Trámite de la Administración Desconcentrada de Recaudación de Sonora 3</v>
      </c>
      <c r="IC6" s="12" t="str">
        <f t="shared" si="3"/>
        <v>Archivo de Trámite de la Administración Desconcentrada de Recaudación de Tabasco 1</v>
      </c>
      <c r="ID6" s="12" t="str">
        <f t="shared" si="3"/>
        <v>Archivo de Trámite de la Administración Desconcentrada de Recaudación de Tamaulipas 1</v>
      </c>
      <c r="IE6" s="12" t="str">
        <f t="shared" si="3"/>
        <v>Archivo de Trámite de la Administración Desconcentrada de Recaudación de Tamaulipas 3</v>
      </c>
      <c r="IF6" s="12" t="str">
        <f t="shared" si="3"/>
        <v>Archivo de Trámite de la Administración Desconcentrada de Recaudación de Tamaulipas 4</v>
      </c>
      <c r="IG6" s="12" t="str">
        <f t="shared" si="3"/>
        <v>Archivo de Trámite de la Administración Desconcentrada de Recaudación de Tamaulipas 5</v>
      </c>
      <c r="IH6" s="12" t="str">
        <f t="shared" si="3"/>
        <v>Archivo de Trámite de la Administración Desconcentrada de Recaudación de Tlaxcala 1</v>
      </c>
      <c r="II6" s="12" t="str">
        <f t="shared" si="3"/>
        <v>Archivo de Trámite de la Administración Desconcentrada de Recaudación de Veracruz 1</v>
      </c>
      <c r="IJ6" s="12" t="str">
        <f t="shared" si="3"/>
        <v>Archivo de Trámite de la Administración Desconcentrada de Recaudación de Veracruz 2</v>
      </c>
      <c r="IK6" s="12" t="str">
        <f t="shared" si="3"/>
        <v>Archivo de Trámite de la Administración Desconcentrada de Recaudación de Veracruz 4</v>
      </c>
      <c r="IL6" s="12" t="str">
        <f t="shared" si="3"/>
        <v>Archivo de Trámite de la Administración Desconcentrada de Recaudación de Zacatecas 1</v>
      </c>
      <c r="IM6" s="12" t="str">
        <f t="shared" si="3"/>
        <v>Archivo de Trámite de la Administración Desconcentrada de Recaudación del Distrito Federal 1</v>
      </c>
      <c r="IN6" s="12" t="str">
        <f t="shared" si="3"/>
        <v>Archivo de Trámite de la Administración Desconcentrada de Recaudación del Distrito Federal 2</v>
      </c>
      <c r="IO6" s="12" t="str">
        <f t="shared" si="3"/>
        <v>Archivo de Trámite de la Administración Desconcentrada de Recaudación del Distrito Federal 3</v>
      </c>
      <c r="IP6" s="12" t="str">
        <f t="shared" si="3"/>
        <v>Archivo de Trámite de la Administración Desconcentrada de Recaudación del Distrito Federal 4</v>
      </c>
      <c r="IQ6" s="12" t="str">
        <f t="shared" si="3"/>
        <v>Archivo de Trámite de la Administración Desconcentrada de Recaudación de Campeche 1</v>
      </c>
      <c r="IR6" s="12" t="str">
        <f t="shared" si="3"/>
        <v>Archivo de Trámite de la Administración Desconcentrada Jurídica de Aguascalientes 1</v>
      </c>
      <c r="IS6" s="12" t="str">
        <f t="shared" si="3"/>
        <v>Archivo de Trámite de la Administración Desconcentrada Jurídica de Baja California 1</v>
      </c>
      <c r="IT6" s="12" t="str">
        <f t="shared" si="3"/>
        <v>Archivo de Trámite de la Administración Desconcentrada Jurídica de Baja California 2</v>
      </c>
      <c r="IU6" s="12" t="str">
        <f t="shared" si="3"/>
        <v>Archivo de Trámite de la Administración Desconcentrada Jurídica de Baja California Sur 1</v>
      </c>
      <c r="IV6" s="12" t="str">
        <f t="shared" si="3"/>
        <v>Archivo de Trámite de la Administración Desconcentrada Jurídica de Campeche 1</v>
      </c>
      <c r="IW6" s="12" t="str">
        <f t="shared" si="3"/>
        <v>Archivo de Trámite de la Administración Desconcentrada Jurídica de Chiapas 1</v>
      </c>
      <c r="IX6" s="12" t="str">
        <f t="shared" si="3"/>
        <v>Archivo de Trámite de la Administración Desconcentrada Jurídica de Chiapas 2</v>
      </c>
      <c r="IY6" s="12" t="str">
        <f t="shared" si="3"/>
        <v>Archivo de Trámite de la Administración Desconcentrada Jurídica de Chihuahua 1</v>
      </c>
      <c r="IZ6" s="12" t="str">
        <f t="shared" si="3"/>
        <v>Archivo de Trámite de la Administración Desconcentrada Jurídica de Chihuahua 2</v>
      </c>
      <c r="JA6" s="12" t="str">
        <f t="shared" si="3"/>
        <v>Archivo de Trámite de la Administración Desconcentrada Jurídica de Coahuila de Zaragoza 1</v>
      </c>
      <c r="JB6" s="12" t="str">
        <f t="shared" si="3"/>
        <v>Archivo de Trámite de la Administración Desconcentrada Jurídica de Coahuila de Zaragoza 2</v>
      </c>
      <c r="JC6" s="12" t="str">
        <f t="shared" si="3"/>
        <v>Archivo de Trámite de la Administración Desconcentrada Jurídica de Coahuila de Zaragoza 3</v>
      </c>
      <c r="JD6" s="12" t="str">
        <f t="shared" si="3"/>
        <v>Archivo de Trámite de la Administración Desconcentrada Jurídica de Colima 1</v>
      </c>
      <c r="JE6" s="12" t="str">
        <f t="shared" si="3"/>
        <v>Archivo de Trámite de la Administración Desconcentrada Jurídica de Durango 1</v>
      </c>
      <c r="JF6" s="12" t="str">
        <f t="shared" ref="JF6:LQ6" si="4">TRIM(JF7)</f>
        <v>Archivo de Trámite de la Administración Desconcentrada Jurídica de Guanajuato 2</v>
      </c>
      <c r="JG6" s="12" t="str">
        <f t="shared" si="4"/>
        <v>Archivo de Trámite de la Administración Desconcentrada Jurídica de Guanajuato 3</v>
      </c>
      <c r="JH6" s="12" t="str">
        <f t="shared" si="4"/>
        <v>Archivo de Trámite de la Administración Desconcentrada Jurídica de Guerrero 1</v>
      </c>
      <c r="JI6" s="12" t="str">
        <f t="shared" si="4"/>
        <v>Archivo de Trámite de la Administración Desconcentrada Jurídica de Hidalgo 1</v>
      </c>
      <c r="JJ6" s="12" t="str">
        <f t="shared" si="4"/>
        <v>Archivo de Trámite de la Administración Desconcentrada Jurídica de Jalisco 1</v>
      </c>
      <c r="JK6" s="12" t="str">
        <f t="shared" si="4"/>
        <v>Archivo de Trámite de la Administración Desconcentrada Jurídica de Jalisco 2</v>
      </c>
      <c r="JL6" s="12" t="str">
        <f t="shared" si="4"/>
        <v>Archivo de Trámite de la Administración Desconcentrada Jurídica de Jalisco 3</v>
      </c>
      <c r="JM6" s="12" t="str">
        <f t="shared" si="4"/>
        <v>Archivo de Trámite de la Administración Desconcentrada Jurídica de México 1</v>
      </c>
      <c r="JN6" s="12" t="str">
        <f t="shared" si="4"/>
        <v>Archivo de Trámite de la Administración Desconcentrada Jurídica de México 2</v>
      </c>
      <c r="JO6" s="12" t="str">
        <f t="shared" si="4"/>
        <v>Archivo de Trámite de la Administración Desconcentrada Jurídica de Michoacán 1</v>
      </c>
      <c r="JP6" s="12" t="str">
        <f t="shared" si="4"/>
        <v>Archivo de Trámite de la Administración Desconcentrada Jurídica de Morelos 1</v>
      </c>
      <c r="JQ6" s="12" t="str">
        <f t="shared" si="4"/>
        <v>Archivo de Trámite de la Administración Desconcentrada Jurídica de Nayarit 1</v>
      </c>
      <c r="JR6" s="12" t="str">
        <f t="shared" si="4"/>
        <v>Archivo de Trámite de la Administración Desconcentrada Jurídica de Nuevo León 1</v>
      </c>
      <c r="JS6" s="12" t="str">
        <f t="shared" si="4"/>
        <v>Archivo de Trámite de la Administración Desconcentrada Jurídica de Nuevo León 2</v>
      </c>
      <c r="JT6" s="12" t="str">
        <f t="shared" si="4"/>
        <v>Archivo de Trámite de la Administración Desconcentrada Jurídica de Nuevo León 3</v>
      </c>
      <c r="JU6" s="12" t="str">
        <f t="shared" si="4"/>
        <v>Archivo de Trámite de la Administración Desconcentrada Jurídica de Oaxaca 1</v>
      </c>
      <c r="JV6" s="12" t="str">
        <f t="shared" si="4"/>
        <v>Archivo de Trámite de la Administración Desconcentrada Jurídica de Puebla 1</v>
      </c>
      <c r="JW6" s="12" t="str">
        <f t="shared" si="4"/>
        <v>Archivo de Trámite de la Administración Desconcentrada Jurídica de Puebla 2</v>
      </c>
      <c r="JX6" s="12" t="str">
        <f t="shared" si="4"/>
        <v>Archivo de Trámite de la Administración Desconcentrada Jurídica de Querétaro 1</v>
      </c>
      <c r="JY6" s="12" t="str">
        <f t="shared" si="4"/>
        <v>Archivo de Trámite de la Administración Desconcentrada Jurídica de Quintana Roo 2</v>
      </c>
      <c r="JZ6" s="12" t="str">
        <f t="shared" si="4"/>
        <v>Archivo de Trámite de la Administración Desconcentrada Jurídica de San Luis Potosí 1</v>
      </c>
      <c r="KA6" s="12" t="str">
        <f t="shared" si="4"/>
        <v>Archivo de Trámite de la Administración Desconcentrada Jurídica de Sinaloa 1</v>
      </c>
      <c r="KB6" s="12" t="str">
        <f t="shared" si="4"/>
        <v>Archivo de Trámite de la Administración Desconcentrada Jurídica de Sinaloa 2</v>
      </c>
      <c r="KC6" s="12" t="str">
        <f t="shared" si="4"/>
        <v>Archivo de Trámite de la Administración Desconcentrada Jurídica de Sonora 1</v>
      </c>
      <c r="KD6" s="12" t="str">
        <f t="shared" si="4"/>
        <v>Archivo de Trámite de la Administración Desconcentrada Jurídica de Sonora 2</v>
      </c>
      <c r="KE6" s="12" t="str">
        <f t="shared" si="4"/>
        <v>Archivo de Trámite de la Administración Desconcentrada Jurídica de Sonora 3</v>
      </c>
      <c r="KF6" s="12" t="str">
        <f t="shared" si="4"/>
        <v>Archivo de Trámite de la Administración Desconcentrada Jurídica de Tabasco 1</v>
      </c>
      <c r="KG6" s="12" t="str">
        <f t="shared" si="4"/>
        <v>Archivo de Trámite de la Administración Desconcentrada Jurídica de Tamaulipas 1</v>
      </c>
      <c r="KH6" s="12" t="str">
        <f t="shared" si="4"/>
        <v>Archivo de Trámite de la Administración Desconcentrada Jurídica de Tamaulipas 3</v>
      </c>
      <c r="KI6" s="12" t="str">
        <f t="shared" si="4"/>
        <v>Archivo de Trámite de la Administración Desconcentrada Jurídica de Tamaulipas 4</v>
      </c>
      <c r="KJ6" s="12" t="str">
        <f t="shared" si="4"/>
        <v>Archivo de Trámite de la Administración Desconcentrada Jurídica de Tamaulipas 5</v>
      </c>
      <c r="KK6" s="12" t="str">
        <f t="shared" si="4"/>
        <v>Archivo de Trámite de la Administración Desconcentrada Jurídica de Tlaxcala 1</v>
      </c>
      <c r="KL6" s="12" t="str">
        <f t="shared" si="4"/>
        <v>Archivo de Trámite de la Administración Desconcentrada Jurídica de Veracruz 1</v>
      </c>
      <c r="KM6" s="12" t="str">
        <f t="shared" si="4"/>
        <v>Archivo de Trámite de la Administración Desconcentrada Jurídica de Veracruz 2</v>
      </c>
      <c r="KN6" s="12" t="str">
        <f t="shared" si="4"/>
        <v>Archivo de Trámite de la Administración Desconcentrada Jurídica de Veracruz 4</v>
      </c>
      <c r="KO6" s="12" t="str">
        <f t="shared" si="4"/>
        <v>Archivo de Trámite de la Administración Desconcentrada Jurídica de Yucatán 1</v>
      </c>
      <c r="KP6" s="12" t="str">
        <f t="shared" si="4"/>
        <v>Archivo de Trámite de la Administración Desconcentrada Jurídica de Zacatecas 1</v>
      </c>
      <c r="KQ6" s="12" t="str">
        <f t="shared" si="4"/>
        <v>Archivo de Trámite de la Administración Desconcentrada Jurídica del Distrito Federal 1</v>
      </c>
      <c r="KR6" s="12" t="str">
        <f t="shared" si="4"/>
        <v>Archivo de Trámite de la Administración Desconcentrada Jurídica del Distrito Federal 2</v>
      </c>
      <c r="KS6" s="12" t="str">
        <f t="shared" si="4"/>
        <v>Archivo de Trámite de la Administración Desconcentrada Jurídica del Distrito Federal 3</v>
      </c>
      <c r="KT6" s="12" t="str">
        <f t="shared" si="4"/>
        <v>Archivo de Trámite de la Administración Desconcentrada Jurídica del Distrito Federal 4</v>
      </c>
      <c r="KU6" s="12" t="str">
        <f t="shared" si="4"/>
        <v>Archivo de Trámite de la Administración Desconcentrada Servicios al Contribuyente de Aguascalientes 1</v>
      </c>
      <c r="KV6" s="12" t="str">
        <f t="shared" si="4"/>
        <v>Archivo de Trámite de la Administración Desconcentrada Servicios al Contribuyente de Baja California 1</v>
      </c>
      <c r="KW6" s="12" t="str">
        <f t="shared" si="4"/>
        <v>Archivo de Trámite de la Administración Desconcentrada Servicios al Contribuyente de Baja California 2</v>
      </c>
      <c r="KX6" s="12" t="str">
        <f t="shared" si="4"/>
        <v>Archivo de Trámite de la Administración Desconcentrada Servicios al Contribuyente de Baja California Sur 1</v>
      </c>
      <c r="KY6" s="12" t="str">
        <f t="shared" si="4"/>
        <v>Archivo de Trámite de la Administración Desconcentrada Servicios al Contribuyente de Campeche 1</v>
      </c>
      <c r="KZ6" s="12" t="str">
        <f t="shared" si="4"/>
        <v>Archivo de Trámite de la Administración Desconcentrada Servicios al Contribuyente de Chiapas 1</v>
      </c>
      <c r="LA6" s="12" t="str">
        <f t="shared" si="4"/>
        <v>Archivo de Trámite de la Administración Desconcentrada Servicios al Contribuyente de Chiapas 2</v>
      </c>
      <c r="LB6" s="12" t="str">
        <f t="shared" si="4"/>
        <v>Archivo de Trámite de la Administración Desconcentrada Servicios al Contribuyente de Chihuahua 1</v>
      </c>
      <c r="LC6" s="12" t="str">
        <f t="shared" si="4"/>
        <v>Archivo de Trámite de la Administración Desconcentrada Servicios al Contribuyente de Chihuahua 2</v>
      </c>
      <c r="LD6" s="12" t="str">
        <f t="shared" si="4"/>
        <v>Archivo de Trámite de la Administración Desconcentrada Servicios al Contribuyente de Coahuila de Zaragoza 1</v>
      </c>
      <c r="LE6" s="12" t="str">
        <f t="shared" si="4"/>
        <v>Archivo de Trámite de la Administración Desconcentrada Servicios al Contribuyente de Coahuila de Zaragoza 2</v>
      </c>
      <c r="LF6" s="12" t="str">
        <f t="shared" si="4"/>
        <v>Archivo de Trámite de la Administración Desconcentrada Servicios al Contribuyente de Coahuila de Zaragoza 3</v>
      </c>
      <c r="LG6" s="12" t="str">
        <f t="shared" si="4"/>
        <v>Archivo de Trámite de la Administración Desconcentrada Servicios al Contribuyente de Colima 1</v>
      </c>
      <c r="LH6" s="12" t="str">
        <f t="shared" si="4"/>
        <v>Archivo de Trámite de la Administración Desconcentrada Servicios al Contribuyente de Durango 1</v>
      </c>
      <c r="LI6" s="12" t="str">
        <f t="shared" si="4"/>
        <v>Archivo de Trámite de la Administración Desconcentrada Servicios al Contribuyente de Guanajuato 2</v>
      </c>
      <c r="LJ6" s="12" t="str">
        <f t="shared" si="4"/>
        <v>Archivo de Trámite de la Administración Desconcentrada Servicios al Contribuyente de Guanajuato 3</v>
      </c>
      <c r="LK6" s="12" t="str">
        <f t="shared" si="4"/>
        <v>Archivo de Trámite de la Administración Desconcentrada Servicios al Contribuyente de Guerrero 1</v>
      </c>
      <c r="LL6" s="12" t="str">
        <f t="shared" si="4"/>
        <v>Archivo de Trámite de la Administración Desconcentrada Servicios al Contribuyente de Hidalgo 1</v>
      </c>
      <c r="LM6" s="12" t="str">
        <f t="shared" si="4"/>
        <v>Archivo de Trámite de la Administración Desconcentrada Servicios al Contribuyente de Jalisco 1</v>
      </c>
      <c r="LN6" s="12" t="str">
        <f t="shared" si="4"/>
        <v>Archivo de Trámite de la Administración Desconcentrada Servicios al Contribuyente de Jalisco 2</v>
      </c>
      <c r="LO6" s="12" t="str">
        <f t="shared" si="4"/>
        <v>Archivo de Trámite de la Administración Desconcentrada Servicios al Contribuyente de Jalisco 3</v>
      </c>
      <c r="LP6" s="12" t="str">
        <f t="shared" si="4"/>
        <v>Archivo de Trámite de la Administración Desconcentrada Servicios al Contribuyente de México 1</v>
      </c>
      <c r="LQ6" s="12" t="str">
        <f t="shared" si="4"/>
        <v>Archivo de Trámite de la Administración Desconcentrada Servicios al Contribuyente de México 2</v>
      </c>
      <c r="LR6" s="12" t="str">
        <f t="shared" ref="LR6:OC6" si="5">TRIM(LR7)</f>
        <v>Archivo de Trámite de la Administración Desconcentrada Servicios al Contribuyente de Michoacán 1</v>
      </c>
      <c r="LS6" s="12" t="str">
        <f t="shared" si="5"/>
        <v>Archivo de Trámite de la Administración Desconcentrada Servicios al Contribuyente de Morelos 1</v>
      </c>
      <c r="LT6" s="12" t="str">
        <f t="shared" si="5"/>
        <v>Archivo de Trámite de la Administración Desconcentrada Servicios al Contribuyente de Nayarit 1</v>
      </c>
      <c r="LU6" s="12" t="str">
        <f t="shared" si="5"/>
        <v>Archivo de Trámite de la Administración Desconcentrada Servicios al Contribuyente de Nuevo León 1</v>
      </c>
      <c r="LV6" s="12" t="str">
        <f t="shared" si="5"/>
        <v>Archivo de Trámite de la Administración Desconcentrada Servicios al Contribuyente de Nuevo León 2</v>
      </c>
      <c r="LW6" s="12" t="str">
        <f t="shared" si="5"/>
        <v>Archivo de Trámite de la Administración Desconcentrada Servicios al Contribuyente de Nuevo León 3</v>
      </c>
      <c r="LX6" s="12" t="str">
        <f t="shared" si="5"/>
        <v>Archivo de Trámite de la Administración Desconcentrada Servicios al Contribuyente de Oaxaca 1</v>
      </c>
      <c r="LY6" s="12" t="str">
        <f t="shared" si="5"/>
        <v>Archivo de Trámite de la Administración Desconcentrada Servicios al Contribuyente de Puebla 1</v>
      </c>
      <c r="LZ6" s="12" t="str">
        <f t="shared" si="5"/>
        <v>Archivo de Trámite de la Administración Desconcentrada Servicios al Contribuyente de Puebla 2</v>
      </c>
      <c r="MA6" s="12" t="str">
        <f t="shared" si="5"/>
        <v>Archivo de Trámite de la Administración Desconcentrada Servicios al Contribuyente de Querétaro 1</v>
      </c>
      <c r="MB6" s="12" t="str">
        <f t="shared" si="5"/>
        <v>Archivo de Trámite de la Administración Desconcentrada Servicios al Contribuyente de Quintana Roo 2</v>
      </c>
      <c r="MC6" s="12" t="str">
        <f t="shared" si="5"/>
        <v>Archivo de Trámite de la Administración Desconcentrada Servicios al Contribuyente de San Luis Potosí 1</v>
      </c>
      <c r="MD6" s="12" t="str">
        <f t="shared" si="5"/>
        <v>Archivo de Trámite de la Administración Desconcentrada Servicios al Contribuyente de Sinaloa 1</v>
      </c>
      <c r="ME6" s="12" t="str">
        <f t="shared" si="5"/>
        <v>Archivo de Trámite de la Administración Desconcentrada Servicios al Contribuyente de Sinaloa 2</v>
      </c>
      <c r="MF6" s="12" t="str">
        <f t="shared" si="5"/>
        <v>Archivo de Trámite de la Administración Desconcentrada Servicios al Contribuyente de Sonora 1</v>
      </c>
      <c r="MG6" s="12" t="str">
        <f t="shared" si="5"/>
        <v>Archivo de Trámite de la Administración Desconcentrada Servicios al Contribuyente de Sonora 2</v>
      </c>
      <c r="MH6" s="12" t="str">
        <f t="shared" si="5"/>
        <v>Archivo de Trámite de la Administración Desconcentrada Servicios al Contribuyente de Sonora 3</v>
      </c>
      <c r="MI6" s="12" t="str">
        <f t="shared" si="5"/>
        <v>Archivo de Trámite de la Administración Desconcentrada Servicios al Contribuyente de Tabasco 1</v>
      </c>
      <c r="MJ6" s="12" t="str">
        <f t="shared" si="5"/>
        <v>Archivo de Trámite de la Administración Desconcentrada Servicios al Contribuyente de Tamaulipas 1</v>
      </c>
      <c r="MK6" s="12" t="str">
        <f t="shared" si="5"/>
        <v>Archivo de Trámite de la Administración Desconcentrada Servicios al Contribuyente de Tamaulipas 3</v>
      </c>
      <c r="ML6" s="12" t="str">
        <f t="shared" si="5"/>
        <v>Archivo de Trámite de la Administración Desconcentrada Servicios al Contribuyente de Tamaulipas 4</v>
      </c>
      <c r="MM6" s="12" t="str">
        <f t="shared" si="5"/>
        <v>Archivo de Trámite de la Administración Desconcentrada Servicios al Contribuyente de Tamaulipas 5</v>
      </c>
      <c r="MN6" s="12" t="str">
        <f t="shared" si="5"/>
        <v>Archivo de Trámite de la Administración Desconcentrada Servicios al Contribuyente de Tlaxcala 1</v>
      </c>
      <c r="MO6" s="12" t="str">
        <f t="shared" si="5"/>
        <v>Archivo de Trámite de la Administración Desconcentrada Servicios al Contribuyente de Veracruz 1</v>
      </c>
      <c r="MP6" s="12" t="str">
        <f t="shared" si="5"/>
        <v>Archivo de Trámite de la Administración Desconcentrada Servicios al Contribuyente de Veracruz 2</v>
      </c>
      <c r="MQ6" s="12" t="str">
        <f t="shared" si="5"/>
        <v>Archivo de Trámite de la Administración Desconcentrada Servicios al Contribuyente de Veracruz 4</v>
      </c>
      <c r="MR6" s="12" t="str">
        <f t="shared" si="5"/>
        <v>Archivo de Trámite de la Administración Desconcentrada Servicios al Contribuyente de Yucatán 1</v>
      </c>
      <c r="MS6" s="12" t="str">
        <f t="shared" si="5"/>
        <v>Archivo de Trámite de la Administración Desconcentrada Servicios al Contribuyente de Zacatecas 1</v>
      </c>
      <c r="MT6" s="12" t="str">
        <f t="shared" si="5"/>
        <v>Archivo de Trámite de la Administración Desconcentrada Servicios al Contribuyente del Distrito Federal 1</v>
      </c>
      <c r="MU6" s="12" t="str">
        <f t="shared" si="5"/>
        <v>Archivo de Trámite de la Administración Desconcentrada Servicios al Contribuyente del Distrito Federal 2</v>
      </c>
      <c r="MV6" s="12" t="str">
        <f t="shared" si="5"/>
        <v>Archivo de Trámite de la Administración Desconcentrada Servicios al Contribuyente del Distrito Federal 3</v>
      </c>
      <c r="MW6" s="12" t="str">
        <f t="shared" si="5"/>
        <v>Archivo de Trámite de la Administración Desconcentrada Servicios al Contribuyente del Distrito Federal 4</v>
      </c>
      <c r="MX6" s="12" t="str">
        <f t="shared" si="5"/>
        <v>Archivo de Trámite de la Administración General de Comunicaciones y Tecnologías de la Información</v>
      </c>
      <c r="MY6" s="12" t="str">
        <f t="shared" si="5"/>
        <v>Archivo de Trámite de la Administración General de Grandes Contribuyentes</v>
      </c>
      <c r="MZ6" s="12" t="str">
        <f t="shared" si="5"/>
        <v>Archivo de Trámite de la Administración General de Auditoría de Comercio Exterior</v>
      </c>
      <c r="NA6" s="12" t="str">
        <f t="shared" si="5"/>
        <v>Archivo de Trámite de la Administración General de Auditoría Fiscal Federal</v>
      </c>
      <c r="NB6" s="12" t="str">
        <f t="shared" si="5"/>
        <v>Archivo de Trámite de la Administración General de Planeación</v>
      </c>
      <c r="NC6" s="12" t="str">
        <f t="shared" si="5"/>
        <v>Archivo de Trámite de la Administración General de Hidrocarburos</v>
      </c>
      <c r="ND6" s="12" t="str">
        <f t="shared" si="5"/>
        <v>Archivo de trámite de la Aduana de Acapulco</v>
      </c>
      <c r="NE6" s="12" t="str">
        <f t="shared" si="5"/>
        <v>Archivo de trámite de la Aduana de Agua Prieta</v>
      </c>
      <c r="NF6" s="12" t="str">
        <f t="shared" si="5"/>
        <v>Archivo de trámite de la Aduana de Aguascalientes</v>
      </c>
      <c r="NG6" s="12" t="str">
        <f t="shared" si="5"/>
        <v>Archivo de trámite de la Aduana de Aguascalientes Sección Aduanera SLP</v>
      </c>
      <c r="NH6" s="12" t="str">
        <f t="shared" si="5"/>
        <v>Archivo de trámite de la Aduana de Aguascalientes Sección Aduanera Zac.</v>
      </c>
      <c r="NI6" s="12" t="str">
        <f t="shared" si="5"/>
        <v>Archivo de trámite de la Aduana de AICM Ciudad de México</v>
      </c>
      <c r="NJ6" s="12" t="str">
        <f t="shared" si="5"/>
        <v>Archivo de trámite de la Aduana de Altamira Tamaulipas</v>
      </c>
      <c r="NK6" s="12" t="str">
        <f t="shared" si="5"/>
        <v>Archivo de trámite de la Aduana de Cancún Quintana Roo</v>
      </c>
      <c r="NL6" s="12" t="str">
        <f t="shared" si="5"/>
        <v>Archivo de trámite de la Aduana de Cihuahua Chihuahua</v>
      </c>
      <c r="NM6" s="12" t="str">
        <f t="shared" si="5"/>
        <v>Archivo de trámite de la Aduana de Ciudad Acuña Coahuila de Zaragoza</v>
      </c>
      <c r="NN6" s="12" t="str">
        <f t="shared" si="5"/>
        <v>Archivo de trámite de la Aduana de Ciudad Camargo Tamaulipas</v>
      </c>
      <c r="NO6" s="12" t="str">
        <f t="shared" si="5"/>
        <v>Archivo de trámite de la Aduana de Ciudad del Carmen Campeche</v>
      </c>
      <c r="NP6" s="12" t="str">
        <f t="shared" si="5"/>
        <v>Archivo de trámite de la Aduana de Ciudad Hidalgo Suichate Chiapas</v>
      </c>
      <c r="NQ6" s="12" t="str">
        <f t="shared" si="5"/>
        <v>Archivo de trámite de la Aduana de Ciudad Juárez Chihuahua</v>
      </c>
      <c r="NR6" s="12" t="str">
        <f t="shared" si="5"/>
        <v>Archivo de trámite de la Aduana de Ciudad Miguel Alemán Tamaulipas</v>
      </c>
      <c r="NS6" s="12" t="str">
        <f t="shared" si="5"/>
        <v>Archivo de trámite de la Aduana de Ciudad Reynosa Tamaulipas</v>
      </c>
      <c r="NT6" s="12" t="str">
        <f t="shared" si="5"/>
        <v>Archivo de trámite de la Aduana de Coatzacoalcos Veracruz</v>
      </c>
      <c r="NU6" s="12" t="str">
        <f t="shared" si="5"/>
        <v>Archivo de trámite de la Aduana de Colombia Anáhuac Nuevo León</v>
      </c>
      <c r="NV6" s="12" t="str">
        <f t="shared" si="5"/>
        <v>Archivo de trámite de la Aduana de Dos Bocas Tabasco</v>
      </c>
      <c r="NW6" s="12" t="str">
        <f t="shared" si="5"/>
        <v>Archivo de trámite de la Aduana de Ensenada BC</v>
      </c>
      <c r="NX6" s="12" t="str">
        <f t="shared" si="5"/>
        <v>Archivo de trámite de la Aduana de Guadalajara</v>
      </c>
      <c r="NY6" s="12" t="str">
        <f t="shared" si="5"/>
        <v>Archivo de trámite de la Aduana de Guanajuato Silao de la Victoria</v>
      </c>
      <c r="NZ6" s="12" t="str">
        <f t="shared" si="5"/>
        <v>Archivo de trámite de la Aduana de Guaymas Sonora</v>
      </c>
      <c r="OA6" s="12" t="str">
        <f t="shared" si="5"/>
        <v>Archivo de trámite de la Aduana de La Paz BCS</v>
      </c>
      <c r="OB6" s="12" t="str">
        <f t="shared" si="5"/>
        <v>Archivo de trámite de la Aduana de Lázaro Cárdenas Michoacán</v>
      </c>
      <c r="OC6" s="12" t="str">
        <f t="shared" si="5"/>
        <v>Archivo de trámite de la Aduana de Manzanillo Colima</v>
      </c>
      <c r="OD6" s="12" t="str">
        <f t="shared" ref="OD6:QO6" si="6">TRIM(OD7)</f>
        <v>Archivo de trámite de la Aduana de Matamoros Tamaulipas</v>
      </c>
      <c r="OE6" s="12" t="str">
        <f t="shared" si="6"/>
        <v>Archivo de trámite de la Aduana de Mazatlán Sinaloa</v>
      </c>
      <c r="OF6" s="12" t="str">
        <f t="shared" si="6"/>
        <v>Archivo de trámite de la Aduana de Mexicali Baja California</v>
      </c>
      <c r="OG6" s="12" t="str">
        <f t="shared" si="6"/>
        <v>Archivo de trámite de la Aduana de México</v>
      </c>
      <c r="OH6" s="12" t="str">
        <f t="shared" si="6"/>
        <v>Archivo de trámite de la Aduana de Monterrey Gral. Escobedo Nuevo León</v>
      </c>
      <c r="OI6" s="12" t="str">
        <f t="shared" si="6"/>
        <v>Archivo de trámite de la Aduana de Naco Sonora</v>
      </c>
      <c r="OJ6" s="12" t="str">
        <f t="shared" si="6"/>
        <v>Archivo de trámite de la Aduana de Nogales Sonora</v>
      </c>
      <c r="OK6" s="12" t="str">
        <f t="shared" si="6"/>
        <v>Archivo de trámite de la Aduana de Nuevo Laredo Tamaulipas</v>
      </c>
      <c r="OL6" s="12" t="str">
        <f t="shared" si="6"/>
        <v>Archivo de trámite de la Aduana de Ojinaga Chihuahua</v>
      </c>
      <c r="OM6" s="12" t="str">
        <f t="shared" si="6"/>
        <v>Archivo de trámite de la Aduana de Piedras Negras Coahuila de Zaragoza</v>
      </c>
      <c r="ON6" s="12" t="str">
        <f t="shared" si="6"/>
        <v>Archivo de trámite de la Aduana de Progreso Yucatán</v>
      </c>
      <c r="OO6" s="12" t="str">
        <f t="shared" si="6"/>
        <v>Archivo de trámite de la Aduana de Puebla</v>
      </c>
      <c r="OP6" s="12" t="str">
        <f t="shared" si="6"/>
        <v>Archivo de trámite de la Aduana de Puerto Palomas Chihuahua</v>
      </c>
      <c r="OQ6" s="12" t="str">
        <f t="shared" si="6"/>
        <v>Archivo de trámite de la Aduana de Querétaro Colón</v>
      </c>
      <c r="OR6" s="12" t="str">
        <f t="shared" si="6"/>
        <v>Archivo de trámite de la Aduana de Salina Cruz Oaxaca</v>
      </c>
      <c r="OS6" s="12" t="str">
        <f t="shared" si="6"/>
        <v>Archivo de trámite de la Aduana de San Luis Río Colorado Sonora</v>
      </c>
      <c r="OT6" s="12" t="str">
        <f t="shared" si="6"/>
        <v>Archivo de trámite de la Aduana de Sonoyta Sonora</v>
      </c>
      <c r="OU6" s="12" t="str">
        <f t="shared" si="6"/>
        <v>Archivo de trámite de la Aduana de Subteniente López Quintana Roo</v>
      </c>
      <c r="OV6" s="12" t="str">
        <f t="shared" si="6"/>
        <v>Archivo de trámite de la Aduana de Tampico Tamaulipas</v>
      </c>
      <c r="OW6" s="12" t="str">
        <f t="shared" si="6"/>
        <v>Archivo de trámite de la Aduana de Tecate Baja California</v>
      </c>
      <c r="OX6" s="12" t="str">
        <f t="shared" si="6"/>
        <v>Archivo de trámite de la Aduana de Tijuana Baja California</v>
      </c>
      <c r="OY6" s="12" t="str">
        <f t="shared" si="6"/>
        <v>Archivo de trámite de la Aduana de Toluca Estado de México</v>
      </c>
      <c r="OZ6" s="12" t="str">
        <f t="shared" si="6"/>
        <v>Archivo de trámite de la Aduana de Torreón Coahuila de Zaragoza</v>
      </c>
      <c r="PA6" s="12" t="str">
        <f t="shared" si="6"/>
        <v>Archivo de trámite de la Aduana de Tuxpan Veracruz</v>
      </c>
      <c r="PB6" s="12" t="str">
        <f t="shared" si="6"/>
        <v>Archivo de trámite de la Aduana de Veracruz</v>
      </c>
      <c r="PC6" s="12" t="str">
        <f t="shared" si="6"/>
        <v>Archivo de Trámite del Módulo de Recursos y Servicios de Saltillo</v>
      </c>
      <c r="PD6" s="12" t="str">
        <f t="shared" si="6"/>
        <v>Archivo de Trámite de la Coordinación de Evaluación de Comunicaciones y Tecnologías de la información</v>
      </c>
      <c r="PE6" s="12" t="str">
        <f t="shared" si="6"/>
        <v>Archivo de Trámite de la Coordinación de Procedimientos Penales</v>
      </c>
      <c r="PF6" s="12" t="str">
        <f t="shared" si="6"/>
        <v>Archivo de Trámite de la Subadministración de Apoyo Desconcentrado de Comunicaciones y Tecnologías de la Información de Aguascalientes 1</v>
      </c>
      <c r="PG6" s="12" t="str">
        <f t="shared" si="6"/>
        <v>Archivo de Trámite de la Subadministración de Apoyo Desconcentrado de Comunicaciones y Tecnologías de la Información de Baja California 2 Tijuana</v>
      </c>
      <c r="PH6" s="12" t="str">
        <f t="shared" si="6"/>
        <v>Archivo de Trámite de la Subadministración de Apoyo Desconcentrado de Comunicaciones y Tecnologías de la Información de Baja California Sur 1 La Paz</v>
      </c>
      <c r="PI6" s="12" t="str">
        <f t="shared" si="6"/>
        <v>Archivo de Trámite de la Subadministración de Apoyo Desconcentrado de Comunicaciones y Tecnologías de la Información de Campeche 1 Campeche</v>
      </c>
      <c r="PJ6" s="12" t="str">
        <f t="shared" si="6"/>
        <v>Archivo de Trámite de la Subadministración de Apoyo Desconcentrado de Comunicaciones y Tecnologías de la Información de Chiapas 1 Tuxtla Gutiérrez</v>
      </c>
      <c r="PK6" s="12" t="str">
        <f t="shared" si="6"/>
        <v>Archivo de Trámite de la Subadministración de Apoyo Desconcentrado de Comunicaciones y Tecnologías de la Información de Chiapas 2 Tapachula</v>
      </c>
      <c r="PL6" s="12" t="str">
        <f t="shared" si="6"/>
        <v>Archivo de Trámite de la Subadministración de Apoyo Desconcentrado de Comunicaciones y Tecnologías de la Información de Chihuahua 1 Chihuahua</v>
      </c>
      <c r="PM6" s="12" t="str">
        <f t="shared" si="6"/>
        <v>Archivo de Trámite de la Subadministración de Apoyo Desconcentrado de Comunicaciones y Tecnologías de la Información de Chihuahua 2 Cd. Juárez</v>
      </c>
      <c r="PN6" s="12" t="str">
        <f t="shared" si="6"/>
        <v>Archivo de Trámite de la Subadministración de Apoyo Desconcentrado de Comunicaciones y Tecnologías de la Información de Coahuila de Zaragoza 1 Saltillo</v>
      </c>
      <c r="PO6" s="12" t="str">
        <f t="shared" si="6"/>
        <v>Archivo de Trámite de la Subadministración de Apoyo Desconcentrado de Comunicaciones y Tecnologías de la Información de Coahuila de Zaragoza 2 Torreón</v>
      </c>
      <c r="PP6" s="12" t="str">
        <f t="shared" si="6"/>
        <v>Archivo de Trámite de la Subadministración de Apoyo Desconcentrado de Comunicaciones y Tecnologías de la Información de Colima 1 Colima</v>
      </c>
      <c r="PQ6" s="12" t="str">
        <f t="shared" si="6"/>
        <v>Archivo de Trámite de la Subadministración de Apoyo Desconcentrado de Comunicaciones y Tecnologías de la Información de CTI 2</v>
      </c>
      <c r="PR6" s="12" t="str">
        <f t="shared" si="6"/>
        <v>Archivo de Trámite de la Subadministración de Apoyo Desconcentrado de Comunicaciones y Tecnologías de la Información de Durango 1 Durango</v>
      </c>
      <c r="PS6" s="12" t="str">
        <f t="shared" si="6"/>
        <v>Archivo de Trámite de la Subadministración de Apoyo Desconcentrado de Comunicaciones y Tecnologías de la Información de Guanajuato 2 León</v>
      </c>
      <c r="PT6" s="12" t="str">
        <f t="shared" si="6"/>
        <v>Archivo de Trámite de la Subadministración de Apoyo Desconcentrado de Comunicaciones y Tecnologías de la Información de Guanajuato 3 Celaya</v>
      </c>
      <c r="PU6" s="12" t="str">
        <f t="shared" si="6"/>
        <v>Archivo de Trámite de la Subadministración de Apoyo Desconcentrado de Comunicaciones y Tecnologías de la Información de Guerrero 1 Acapulco</v>
      </c>
      <c r="PV6" s="12" t="str">
        <f t="shared" si="6"/>
        <v>Archivo de Trámite de la Subadministración de Apoyo Desconcentrado de Comunicaciones y Tecnologías de la Información de Hidalgo 1 Pachuca</v>
      </c>
      <c r="PW6" s="12" t="str">
        <f t="shared" si="6"/>
        <v>Archivo de Trámite de la Subadministración de Apoyo Desconcentrado de Comunicaciones y Tecnologías de la Información de Jalisco 1 Guadalajara</v>
      </c>
      <c r="PX6" s="12" t="str">
        <f t="shared" si="6"/>
        <v>Archivo de Trámite de la Subadministración de Apoyo Desconcentrado de Comunicaciones y Tecnologías de la Información de Jalisco 2 Guadalajara Sur</v>
      </c>
      <c r="PY6" s="12" t="str">
        <f t="shared" si="6"/>
        <v>Archivo de Trámite de la Subadministración de Apoyo Desconcentrado de Comunicaciones y Tecnologías de la Información de Jalisco 3 Zapopan</v>
      </c>
      <c r="PZ6" s="12" t="str">
        <f t="shared" si="6"/>
        <v>Archivo de Trámite de la Subadministración de Apoyo Desconcentrado de Comunicaciones y Tecnologías de la Información de la Aduana de Acapulco</v>
      </c>
      <c r="QA6" s="12" t="str">
        <f t="shared" si="6"/>
        <v>Archivo de Trámite de la Subadministración de Apoyo Desconcentrado de Comunicaciones y Tecnologías de la Información de la Aduana de Agua Prieta</v>
      </c>
      <c r="QB6" s="12" t="str">
        <f t="shared" si="6"/>
        <v>Archivo de Trámite de la Subadministración de Apoyo Desconcentrado de Comunicaciones y Tecnologías de la Información de la Aduana de Altamira</v>
      </c>
      <c r="QC6" s="12" t="str">
        <f t="shared" si="6"/>
        <v>Archivo de Trámite de la Subadministración de Apoyo Desconcentrado de Comunicaciones y Tecnologías de la Información de la Aduana de Baja California 1 Mexicali</v>
      </c>
      <c r="QD6" s="12" t="str">
        <f t="shared" si="6"/>
        <v>Archivo de Trámite de la Subadministración de Apoyo Desconcentrado de Comunicaciones y Tecnologías de la Información de la Aduana de Cancún</v>
      </c>
      <c r="QE6" s="12" t="str">
        <f t="shared" si="6"/>
        <v>Archivo de Trámite de la Subadministración de Apoyo Desconcentrado de Comunicaciones y Tecnologías de la Información de la Aduana de Chihuahua</v>
      </c>
      <c r="QF6" s="12" t="str">
        <f t="shared" si="6"/>
        <v>Archivo de Trámite de la Subadministración de Apoyo Desconcentrado de Comunicaciones y Tecnologías de la Información de la Aduana de Ciudad Acuña</v>
      </c>
      <c r="QG6" s="12" t="str">
        <f t="shared" si="6"/>
        <v>Archivo de Trámite de la Subadministración de Apoyo Desconcentrado de Comunicaciones y Tecnologías de la Información de la Aduana de Ciudad Camargo</v>
      </c>
      <c r="QH6" s="12" t="str">
        <f t="shared" si="6"/>
        <v>Archivo de Trámite de la Subadministración de Apoyo Desconcentrado de Comunicaciones y Tecnologías de la Información de la Aduana de Ciudad Hidalgo</v>
      </c>
      <c r="QI6" s="12" t="str">
        <f t="shared" si="6"/>
        <v>Archivo de Trámite de la Subadministración de Apoyo Desconcentrado de Comunicaciones y Tecnologías de la Información de la Aduana de Ciudad Juárez</v>
      </c>
      <c r="QJ6" s="12" t="str">
        <f t="shared" si="6"/>
        <v>Archivo de Trámite de la Subadministración de Apoyo Desconcentrado de Comunicaciones y Tecnologías de la Información de la Aduana de Ciudad Miguel Alemán</v>
      </c>
      <c r="QK6" s="12" t="str">
        <f t="shared" si="6"/>
        <v>Archivo de Trámite de la Subadministración de Apoyo Desconcentrado de Comunicaciones y Tecnologías de la Información de la Aduana de Ciudad Reynosa</v>
      </c>
      <c r="QL6" s="12" t="str">
        <f t="shared" si="6"/>
        <v>Archivo de Trámite de la Subadministración de Apoyo Desconcentrado de Comunicaciones y Tecnologías de la Información de la Aduana de Coatzacoalcos</v>
      </c>
      <c r="QM6" s="12" t="str">
        <f t="shared" si="6"/>
        <v>Archivo de Trámite de la Subadministración de Apoyo Desconcentrado de Comunicaciones y Tecnologías de la Información de la Aduana de Colombia</v>
      </c>
      <c r="QN6" s="12" t="str">
        <f t="shared" si="6"/>
        <v>Archivo de Trámite de la Subadministración de Apoyo Desconcentrado de Comunicaciones y Tecnologías de la Información de la Aduana de Dos Bocas</v>
      </c>
      <c r="QO6" s="12" t="str">
        <f t="shared" si="6"/>
        <v>Archivo de Trámite de la Subadministración de Apoyo Desconcentrado de Comunicaciones y Tecnologías de la Información de la Aduana de Ensenada</v>
      </c>
      <c r="QP6" s="12" t="str">
        <f t="shared" ref="QP6:TA6" si="7">TRIM(QP7)</f>
        <v>Archivo de Trámite de la Subadministración de Apoyo Desconcentrado de Comunicaciones y Tecnologías de la Información de la Aduana de Guadalajara</v>
      </c>
      <c r="QQ6" s="12" t="str">
        <f t="shared" si="7"/>
        <v>Archivo de Trámite de la Subadministración de Apoyo Desconcentrado de Comunicaciones y Tecnologías de la Información de la Aduana de Guanajuato</v>
      </c>
      <c r="QR6" s="12" t="str">
        <f t="shared" si="7"/>
        <v>Archivo de Trámite de la Subadministración de Apoyo Desconcentrado de Comunicaciones y Tecnologías de la Información de la Aduana de Guaymas</v>
      </c>
      <c r="QS6" s="12" t="str">
        <f t="shared" si="7"/>
        <v>Archivo de Trámite de la Subadministración de Apoyo Desconcentrado de Comunicaciones y Tecnologías de la Información de la Aduana de La Paz</v>
      </c>
      <c r="QT6" s="12" t="str">
        <f t="shared" si="7"/>
        <v>Archivo de Trámite de la Subadministración de Apoyo Desconcentrado de Comunicaciones y Tecnologías de la Información de la Aduana de Lázaro Cárdenas</v>
      </c>
      <c r="QU6" s="12" t="str">
        <f t="shared" si="7"/>
        <v>Archivo de Trámite de la Subadministración de Apoyo Desconcentrado de Comunicaciones y Tecnologías de la Información de la Aduana de Manzanillo</v>
      </c>
      <c r="QV6" s="12" t="str">
        <f t="shared" si="7"/>
        <v>Archivo de Trámite de la Subadministración de Apoyo Desconcentrado de Comunicaciones y Tecnologías de la Información de la Aduana de Matamoros</v>
      </c>
      <c r="QW6" s="12" t="str">
        <f t="shared" si="7"/>
        <v>Archivo de Trámite de la Subadministración de Apoyo Desconcentrado de Comunicaciones y Tecnologías de la Información de la Aduana de Mazatlán</v>
      </c>
      <c r="QX6" s="12" t="str">
        <f t="shared" si="7"/>
        <v>Archivo de Trámite de la Subadministración de Apoyo Desconcentrado de Comunicaciones y Tecnologías de la Información de la Aduana de Mexicali</v>
      </c>
      <c r="QY6" s="12" t="str">
        <f t="shared" si="7"/>
        <v>Archivo de Trámite de la Subadministración de Apoyo Desconcentrado de Comunicaciones y Tecnologías de la Información de la Aduana de México</v>
      </c>
      <c r="QZ6" s="12" t="str">
        <f t="shared" si="7"/>
        <v>Archivo de Trámite de la Subadministración de Apoyo Desconcentrado de Comunicaciones y Tecnologías de la Información de la Aduana de Monterrey</v>
      </c>
      <c r="RA6" s="12" t="str">
        <f t="shared" si="7"/>
        <v>Archivo de Trámite de la Subadministración de Apoyo Desconcentrado de Comunicaciones y Tecnologías de la Información de la Aduana de Naco</v>
      </c>
      <c r="RB6" s="12" t="str">
        <f t="shared" si="7"/>
        <v>Archivo de Trámite de la Subadministración de Apoyo Desconcentrado de Comunicaciones y Tecnologías de la Información de la Aduana de Nogales</v>
      </c>
      <c r="RC6" s="12" t="str">
        <f t="shared" si="7"/>
        <v>Archivo de Trámite de la Subadministración de Apoyo Desconcentrado de Comunicaciones y Tecnologías de la Información de la Aduana de Nuevo Laredo</v>
      </c>
      <c r="RD6" s="12" t="str">
        <f t="shared" si="7"/>
        <v>Archivo de Trámite de la Subadministración de Apoyo Desconcentrado de Comunicaciones y Tecnologías de la Información de la Aduana de Ojinaga</v>
      </c>
      <c r="RE6" s="12" t="str">
        <f t="shared" si="7"/>
        <v>Archivo de Trámite de la Subadministración de Apoyo Desconcentrado de Comunicaciones y Tecnologías de la Información de la Aduana de Piedras Negras</v>
      </c>
      <c r="RF6" s="12" t="str">
        <f t="shared" si="7"/>
        <v>Archivo de Trámite de la Subadministración de Apoyo Desconcentrado de Comunicaciones y Tecnologías de la Información de la Aduana de Progreso</v>
      </c>
      <c r="RG6" s="12" t="str">
        <f t="shared" si="7"/>
        <v>Archivo de Trámite de la Subadministración de Apoyo Desconcentrado de Comunicaciones y Tecnologías de la Información de la Aduana de Puebla</v>
      </c>
      <c r="RH6" s="12" t="str">
        <f t="shared" si="7"/>
        <v>Archivo de Trámite de la Subadministración de Apoyo Desconcentrado de Comunicaciones y Tecnologías de la Información de la Aduana de Querétaro</v>
      </c>
      <c r="RI6" s="12" t="str">
        <f t="shared" si="7"/>
        <v>Archivo de Trámite de la Subadministración de Apoyo Desconcentrado de Comunicaciones y Tecnologías de la Información de la Aduana de Salina Cruz</v>
      </c>
      <c r="RJ6" s="12" t="str">
        <f t="shared" si="7"/>
        <v>Archivo de Trámite de la Subadministración de Apoyo Desconcentrado de Comunicaciones y Tecnologías de la Información de la Aduana de San Luis Río Colorado</v>
      </c>
      <c r="RK6" s="12" t="str">
        <f t="shared" si="7"/>
        <v>Archivo de Trámite de la Subadministración de Apoyo Desconcentrado de Comunicaciones y Tecnologías de la Información de la Aduana de Sonoyta</v>
      </c>
      <c r="RL6" s="12" t="str">
        <f t="shared" si="7"/>
        <v>Archivo de Trámite de la Subadministración de Apoyo Desconcentrado de Comunicaciones y Tecnologías de la Información de la Aduana de Subteniente López</v>
      </c>
      <c r="RM6" s="12" t="str">
        <f t="shared" si="7"/>
        <v>Archivo de Trámite de la Subadministración de Apoyo Desconcentrado de Comunicaciones y Tecnologías de la Información de la Aduana de Tampico</v>
      </c>
      <c r="RN6" s="12" t="str">
        <f t="shared" si="7"/>
        <v>Archivo de Trámite de la Subadministración de Apoyo Desconcentrado de Comunicaciones y Tecnologías de la Información de la Aduana de Tecate</v>
      </c>
      <c r="RO6" s="12" t="str">
        <f t="shared" si="7"/>
        <v>Archivo de Trámite de la Subadministración de Apoyo Desconcentrado de Comunicaciones y Tecnologías de la Información de la Aduana de Tijuana</v>
      </c>
      <c r="RP6" s="12" t="str">
        <f t="shared" si="7"/>
        <v>Archivo de Trámite de la Subadministración de Apoyo Desconcentrado de Comunicaciones y Tecnologías de la Información de la Aduana de Toluca</v>
      </c>
      <c r="RQ6" s="12" t="str">
        <f t="shared" si="7"/>
        <v>Archivo de Trámite de la Subadministración de Apoyo Desconcentrado de Comunicaciones y Tecnologías de la Información de la Aduana de Torreón</v>
      </c>
      <c r="RR6" s="12" t="str">
        <f t="shared" si="7"/>
        <v>Archivo de Trámite de la Subadministración de Apoyo Desconcentrado de Comunicaciones y Tecnologías de la Información de la Aduana de Tuxpan</v>
      </c>
      <c r="RS6" s="12" t="str">
        <f t="shared" si="7"/>
        <v>Archivo de Trámite de la Subadministración de Apoyo Desconcentrado de Comunicaciones y Tecnologías de la Información de la Aduana de Veracruz</v>
      </c>
      <c r="RT6" s="12" t="str">
        <f t="shared" si="7"/>
        <v>Archivo de Trámite de la Subadministración de Apoyo Desconcentrado de Comunicaciones y Tecnologías de la Información de la Aduanan de Puerto Palomas</v>
      </c>
      <c r="RU6" s="12" t="str">
        <f t="shared" si="7"/>
        <v>Archivo de Trámite de la Subadministración de Apoyo Desconcentrado de Comunicaciones y Tecnologías de la Información de México 1 Toluca</v>
      </c>
      <c r="RV6" s="12" t="str">
        <f t="shared" si="7"/>
        <v>Archivo de Trámite de la Subadministración de Apoyo Desconcentrado de Comunicaciones y Tecnologías de la Información de México 2 Naucalpan</v>
      </c>
      <c r="RW6" s="12" t="str">
        <f t="shared" si="7"/>
        <v>Archivo de Trámite de la Subadministración de Apoyo Desconcentrado de Comunicaciones y Tecnologías de la Información de Michoacán 1 Morelia</v>
      </c>
      <c r="RX6" s="12" t="str">
        <f t="shared" si="7"/>
        <v>Archivo de Trámite de la Subadministración de Apoyo Desconcentrado de Comunicaciones y Tecnologías de la Información de Morelos 1 Cuernavaca</v>
      </c>
      <c r="RY6" s="12" t="str">
        <f t="shared" si="7"/>
        <v>Archivo de Trámite de la Subadministración de Apoyo Desconcentrado de Comunicaciones y Tecnologías de la Información de Nayarit 1 Tepic</v>
      </c>
      <c r="RZ6" s="12" t="str">
        <f t="shared" si="7"/>
        <v>Archivo de Trámite de la Subadministración de Apoyo Desconcentrado de Comunicaciones y Tecnologías de la Información de Nuevo León 1 Monterrey</v>
      </c>
      <c r="SA6" s="12" t="str">
        <f t="shared" si="7"/>
        <v>Archivo de Trámite de la Subadministración de Apoyo Desconcentrado de Comunicaciones y Tecnologías de la Información de Nuevo León 2 Guadalupe</v>
      </c>
      <c r="SB6" s="12" t="str">
        <f t="shared" si="7"/>
        <v>Archivo de Trámite de la Subadministración de Apoyo Desconcentrado de Comunicaciones y Tecnologías de la Información de Nuevo León 3 San Pedro Garza García</v>
      </c>
      <c r="SC6" s="12" t="str">
        <f t="shared" si="7"/>
        <v>Archivo de Trámite de la Subadministración de Apoyo Desconcentrado de Comunicaciones y Tecnologías de la Información de Oaxaca 1 Oaxaca</v>
      </c>
      <c r="SD6" s="12" t="str">
        <f t="shared" si="7"/>
        <v>Archivo de Trámite de la Subadministración de Apoyo Desconcentrado de Comunicaciones y Tecnologías de la Información de Puebla 1 Puebla Norte</v>
      </c>
      <c r="SE6" s="12" t="str">
        <f t="shared" si="7"/>
        <v>Archivo de Trámite de la Subadministración de Apoyo Desconcentrado de Comunicaciones y Tecnologías de la Información de Puebla 2 Puebla Sur</v>
      </c>
      <c r="SF6" s="12" t="str">
        <f t="shared" si="7"/>
        <v>Archivo de Trámite de la Subadministración de Apoyo Desconcentrado de Comunicaciones y Tecnologías de la Información de Querétaro 1 Querétaro</v>
      </c>
      <c r="SG6" s="12" t="str">
        <f t="shared" si="7"/>
        <v>Archivo de Trámite de la Subadministración de Apoyo Desconcentrado de Comunicaciones y Tecnologías de la Información de Quintana Roo 2 Cancún</v>
      </c>
      <c r="SH6" s="12" t="str">
        <f t="shared" si="7"/>
        <v>Archivo de Trámite de la Subadministración de Apoyo Desconcentrado de Comunicaciones y Tecnologías de la Información de San Luis Potosí 1 San Luis Potosí</v>
      </c>
      <c r="SI6" s="12" t="str">
        <f t="shared" si="7"/>
        <v>Archivo de Trámite de la Subadministración de Apoyo Desconcentrado de Comunicaciones y Tecnologías de la Información de Sinaloa 1 Culiacán</v>
      </c>
      <c r="SJ6" s="12" t="str">
        <f t="shared" si="7"/>
        <v>Archivo de Trámite de la Subadministración de Apoyo Desconcentrado de Comunicaciones y Tecnologías de la Información de Sinaloa 2 Mazatlán</v>
      </c>
      <c r="SK6" s="12" t="str">
        <f t="shared" si="7"/>
        <v>Archivo de Trámite de la Subadministración de Apoyo Desconcentrado de Comunicaciones y Tecnologías de la Información de Sonora 1 Hermosillo</v>
      </c>
      <c r="SL6" s="12" t="str">
        <f t="shared" si="7"/>
        <v>Archivo de Trámite de la Subadministración de Apoyo Desconcentrado de Comunicaciones y Tecnologías de la Información de Sonora 2 Cd. Obregón</v>
      </c>
      <c r="SM6" s="12" t="str">
        <f t="shared" si="7"/>
        <v>Archivo de Trámite de la Subadministración de Apoyo Desconcentrado de Comunicaciones y Tecnologías de la Información de Sonora 3 Nogales</v>
      </c>
      <c r="SN6" s="12" t="str">
        <f t="shared" si="7"/>
        <v>Archivo de Trámite de la Subadministración de Apoyo Desconcentrado de Comunicaciones y Tecnologías de la Información de Tabasco 1 Villahermosa</v>
      </c>
      <c r="SO6" s="12" t="str">
        <f t="shared" si="7"/>
        <v>Archivo de Trámite de la Subadministración de Apoyo Desconcentrado de Comunicaciones y Tecnologías de la Información de Tamaulipas 1 Ciudad Victoria</v>
      </c>
      <c r="SP6" s="12" t="str">
        <f t="shared" si="7"/>
        <v>Archivo de Trámite de la Subadministración de Apoyo Desconcentrado de Comunicaciones y Tecnologías de la Información de Tamaulipas 3 Nuevo Laredo</v>
      </c>
      <c r="SQ6" s="12" t="str">
        <f t="shared" si="7"/>
        <v>Archivo de Trámite de la Subadministración de Apoyo Desconcentrado de Comunicaciones y Tecnologías de la Información de Tamaulipas 4 Reynosa</v>
      </c>
      <c r="SR6" s="12" t="str">
        <f t="shared" si="7"/>
        <v>Archivo de Trámite de la Subadministración de Apoyo Desconcentrado de Comunicaciones y Tecnologías de la Información de Tamaulipas 5 Tampico</v>
      </c>
      <c r="SS6" s="12" t="str">
        <f t="shared" si="7"/>
        <v>Archivo de Trámite de la Subadministración de Apoyo Desconcentrado de Comunicaciones y Tecnologías de la Información de Tlaxcala 1 Tlaxcala</v>
      </c>
      <c r="ST6" s="12" t="str">
        <f t="shared" si="7"/>
        <v>Archivo de Trámite de la Subadministración de Apoyo Desconcentrado de Comunicaciones y Tecnologías de la Información de Veracruz 1 Xalapa</v>
      </c>
      <c r="SU6" s="12" t="str">
        <f t="shared" si="7"/>
        <v>Archivo de Trámite de la Subadministración de Apoyo Desconcentrado de Comunicaciones y Tecnologías de la Información de Veracruz 2 Veracruz</v>
      </c>
      <c r="SV6" s="12" t="str">
        <f t="shared" si="7"/>
        <v>Archivo de Trámite de la Subadministración de Apoyo Desconcentrado de Comunicaciones y Tecnologías de la Información de Veracruz 4 Coatzacoalcos</v>
      </c>
      <c r="SW6" s="12" t="str">
        <f t="shared" si="7"/>
        <v>Archivo de Trámite de la Subadministración de Apoyo Desconcentrado de Comunicaciones y Tecnologías de la Información de Yucatán 1 Mérida</v>
      </c>
      <c r="SX6" s="12" t="str">
        <f t="shared" si="7"/>
        <v>Archivo de Trámite de la Subadministración de Apoyo Desconcentrado de Comunicaciones y Tecnologías de la Información de Zacatecas 1 zacatecas</v>
      </c>
      <c r="SY6" s="12" t="str">
        <f t="shared" si="7"/>
        <v>Archivo de Trámite de la Subadministración de Apoyo Desconcentrado de Comunicaciones y Tecnologías de la Información del Distrito Federal 1 Norte D.F.</v>
      </c>
      <c r="SZ6" s="12" t="str">
        <f t="shared" si="7"/>
        <v>Archivo de Trámite de la Subadministración de Apoyo Desconcentrado de Comunicaciones y Tecnologías de la Información del Distrito Federal 2 Centro D.F.</v>
      </c>
      <c r="TA6" s="12" t="str">
        <f t="shared" si="7"/>
        <v>Archivo de Trámite de la Subadministración de Apoyo Desconcentrado de Comunicaciones y Tecnologías de la Información del Distrito Federal 3 Oriente D.F.</v>
      </c>
      <c r="TB6" s="12" t="str">
        <f t="shared" ref="TB6:VM6" si="8">TRIM(TB7)</f>
        <v>Archivo de Trámite de la Subadministración de Apoyo Desconcentrado de Comunicaciones y Tecnologías de la Información del Distrito Federal 4 Sur D.F.</v>
      </c>
      <c r="TC6" s="12" t="str">
        <f t="shared" si="8"/>
        <v>Archivo de Trámite de la Subadministración de Apoyo Desconcentrado de Comunicaciones y Tecnologías de la Información del Distrito Federal 5 C. Hidalgo</v>
      </c>
      <c r="TD6" s="12" t="str">
        <f t="shared" si="8"/>
        <v>Archivo de Trámite de la Subadministración de Apoyo Desconcentrado de Comunicaciones y Tecnologías de la Información de Coahuila de Zaragoza 3 Piedras Negras</v>
      </c>
      <c r="TE6" s="12" t="str">
        <f t="shared" si="8"/>
        <v>Archivo de Trámite de la Subadministración de Apoyo Desconcentrado de Comunicaciones y Tecnologías de la Información de la Aduana de Aguascalientes</v>
      </c>
      <c r="TF6" s="12" t="str">
        <f t="shared" si="8"/>
        <v>Archivo de Trámite de la Subadministración de Apoyo Desconcentrado de Comunicaciones y Tecnologías de la Información de la Aduana de Ciudad del Carmen</v>
      </c>
      <c r="TG6" s="12" t="str">
        <f t="shared" si="8"/>
        <v>Archivo de Trámite de la Subadministración de Apoyo Desconcentrado de comunicaciones y Tecnologías de la Información de la Aduana del Aeropuerto Internacional de la Ciudad de México AICM</v>
      </c>
      <c r="TH6" s="12" t="str">
        <f t="shared" si="8"/>
        <v>Archivo de Trámite de la Subadministración de Gestión y Análisis Gerencial</v>
      </c>
      <c r="TI6" s="12" t="str">
        <f t="shared" si="8"/>
        <v>Archivo de Trámite de la Subadministración de Recursos y Servicios de Acapulco</v>
      </c>
      <c r="TJ6" s="12" t="str">
        <f t="shared" si="8"/>
        <v>Archivo de Trámite de la Subadministración de Recursos y Servicios de Aguascalientes</v>
      </c>
      <c r="TK6" s="12" t="str">
        <f t="shared" si="8"/>
        <v>Archivo de Trámite de la Subadministración de Recursos y Servicios de Cancún</v>
      </c>
      <c r="TL6" s="12" t="str">
        <f t="shared" si="8"/>
        <v>Archivo de Trámite de la Subadministración de Recursos y Servicios de Chihuahua</v>
      </c>
      <c r="TM6" s="12" t="str">
        <f t="shared" si="8"/>
        <v>Archivo de Trámite de la Subadministración de Recursos y Servicios de Ciudad Juárez</v>
      </c>
      <c r="TN6" s="12" t="str">
        <f t="shared" si="8"/>
        <v>Archivo de Trámite de la Subadministración de Recursos y Servicios de Colima</v>
      </c>
      <c r="TO6" s="12" t="str">
        <f t="shared" si="8"/>
        <v>Archivo de Trámite de la Subadministración de Recursos y Servicios de Cuernavaca</v>
      </c>
      <c r="TP6" s="12" t="str">
        <f t="shared" si="8"/>
        <v>Archivo de Trámite de la Subadministración de Recursos y Servicios de Culiacán</v>
      </c>
      <c r="TQ6" s="12" t="str">
        <f t="shared" si="8"/>
        <v>Archivo de Trámite de la Subadministración de Recursos y Servicios de Hermosillo</v>
      </c>
      <c r="TR6" s="12" t="str">
        <f t="shared" si="8"/>
        <v>Archivo de Trámite de la Subadministración de Recursos y Servicios de la Paz</v>
      </c>
      <c r="TS6" s="12" t="str">
        <f t="shared" si="8"/>
        <v>Archivo de Trámite de la Subadministración de Recursos y Servicios de Mérida</v>
      </c>
      <c r="TT6" s="12" t="str">
        <f t="shared" si="8"/>
        <v>Archivo de Trámite de la Subadministración de Recursos y Servicios de Morelia</v>
      </c>
      <c r="TU6" s="12" t="str">
        <f t="shared" si="8"/>
        <v>Archivo de Trámite de la Subadministración de Recursos y Servicios de Naucalpan</v>
      </c>
      <c r="TV6" s="12" t="str">
        <f t="shared" si="8"/>
        <v>Archivo de Trámite de la Subadministración de Recursos y Servicios de Nogales</v>
      </c>
      <c r="TW6" s="12" t="str">
        <f t="shared" si="8"/>
        <v>Archivo de Trámite de la Subadministración de Recursos y Servicios de Nuevo Laredo</v>
      </c>
      <c r="TX6" s="12" t="str">
        <f t="shared" si="8"/>
        <v>Archivo de Trámite de la Subadministración de Recursos y Servicios de Oaxaca</v>
      </c>
      <c r="TY6" s="12" t="str">
        <f t="shared" si="8"/>
        <v>Archivo de Trámite de la Subadministración de Recursos y Servicios de Pachuca</v>
      </c>
      <c r="TZ6" s="12" t="str">
        <f t="shared" si="8"/>
        <v>Archivo de Trámite de la Subadministración de Recursos y Servicios de Puebla</v>
      </c>
      <c r="UA6" s="12" t="str">
        <f t="shared" si="8"/>
        <v>Archivo de Trámite de la Subadministración de Recursos y Servicios de Reynosa</v>
      </c>
      <c r="UB6" s="12" t="str">
        <f t="shared" si="8"/>
        <v>Archivo de Trámite de la Subadministración de Recursos y Servicios de Tampico</v>
      </c>
      <c r="UC6" s="12" t="str">
        <f t="shared" si="8"/>
        <v>Archivo de Trámite de la Subadministración de Recursos y Servicios de Tepic</v>
      </c>
      <c r="UD6" s="12" t="str">
        <f t="shared" si="8"/>
        <v>Archivo de Trámite de la Subadministración de Recursos y Servicios de Toluca</v>
      </c>
      <c r="UE6" s="12" t="str">
        <f t="shared" si="8"/>
        <v>Archivo de Trámite de la Subadministración de Recursos y Servicios de Torreón</v>
      </c>
      <c r="UF6" s="12" t="str">
        <f t="shared" si="8"/>
        <v>Archivo de Trámite de la Subadministración de Recursos y Servicios de Tuxtla Gutiérrez</v>
      </c>
      <c r="UG6" s="12" t="str">
        <f t="shared" si="8"/>
        <v>Archivo de Trámite de la Subadministración de Recursos y Servicios de Veracruz</v>
      </c>
      <c r="UH6" s="12" t="str">
        <f t="shared" si="8"/>
        <v>Archivo de Trámite de la Subadministración de Recursos y Servicios de Villahermosa</v>
      </c>
      <c r="UI6" s="12" t="str">
        <f t="shared" si="8"/>
        <v>Archivo de Trámite de la Subaministración de Asesoría Jurídica en Comunicaciones y Tecnologías de la Información</v>
      </c>
      <c r="UJ6" s="12" t="str">
        <f t="shared" si="8"/>
        <v>Archivo de Trámite de la Subadministración de Apoyo Desconcentrado de Comunicaciones y Tecnologías de la Información del Distrito Federal 6 CPN UAIFA ET</v>
      </c>
      <c r="UK6" s="12" t="str">
        <f t="shared" si="8"/>
        <v>Archivo de Trámite del Módulo de Recursos y Servicios de Campeche</v>
      </c>
      <c r="UL6" s="12" t="str">
        <f t="shared" si="8"/>
        <v>Archivo de Trámite del Módulo de Recursos y Servicios de Ciudad Victoria</v>
      </c>
      <c r="UM6" s="12" t="str">
        <f t="shared" si="8"/>
        <v>Archivo de Trámite del Módulo de Recursos y Servicios de Coatzacoalcos</v>
      </c>
      <c r="UN6" s="12" t="str">
        <f t="shared" si="8"/>
        <v>Archivo de Trámite del Módulo de Recursos y Servicios de Córdoba</v>
      </c>
      <c r="UO6" s="12" t="str">
        <f t="shared" si="8"/>
        <v>Archivo de Trámite del Módulo de Recursos y Servicios de Durango</v>
      </c>
      <c r="UP6" s="12" t="str">
        <f t="shared" si="8"/>
        <v>Archivo de Trámite del Módulo de Recursos y Servicios de León</v>
      </c>
      <c r="UQ6" s="12" t="str">
        <f t="shared" si="8"/>
        <v>Archivo de Trámite del Módulo de Recursos y Servicios de Los Mochis</v>
      </c>
      <c r="UR6" s="12" t="str">
        <f t="shared" si="8"/>
        <v>Archivo de Trámite del Módulo de Recursos y Servicios de Manzanillo</v>
      </c>
      <c r="US6" s="12" t="str">
        <f t="shared" si="8"/>
        <v>Archivo de Trámite del Módulo de Recursos y Servicios de Mazatlán</v>
      </c>
      <c r="UT6" s="12" t="str">
        <f t="shared" si="8"/>
        <v>Archivo de Trámite del Módulo de Recursos y Servicios de Mexicali</v>
      </c>
      <c r="UU6" s="12" t="str">
        <f t="shared" si="8"/>
        <v>Archivo de Trámite del Módulo de Recursos y Servicios de Obregón</v>
      </c>
      <c r="UV6" s="12" t="str">
        <f t="shared" si="8"/>
        <v>Archivo de Trámite del Módulo de Recursos y Servicios de Piedras Negras</v>
      </c>
      <c r="UW6" s="12" t="str">
        <f t="shared" si="8"/>
        <v>Archivo de Trámite del Módulo de Recursos y Servicios de Quéretaro</v>
      </c>
      <c r="UX6" s="12" t="str">
        <f t="shared" si="8"/>
        <v>Archivo de Trámite del Módulo de Recursos y Servicios de San Luis Potosí</v>
      </c>
      <c r="UY6" s="12" t="str">
        <f t="shared" si="8"/>
        <v>Archivo de Trámite del Módulo de Recursos y Servicios de Tapachula</v>
      </c>
      <c r="UZ6" s="12" t="str">
        <f t="shared" si="8"/>
        <v>Archivo de Trámite del Módulo de Recursos y Servicios de Tlaxcala</v>
      </c>
      <c r="VA6" s="12" t="str">
        <f t="shared" si="8"/>
        <v>Archivo de Trámite del Módulo de Recursos y Servicios de Xalapa</v>
      </c>
      <c r="VB6" s="12" t="str">
        <f t="shared" si="8"/>
        <v>Archivo de Trámite del Módulo de Recursos y Servicios de Zacatecas</v>
      </c>
      <c r="VC6" s="12" t="str">
        <f t="shared" si="8"/>
        <v>Archivo de Trámite del Módulo de Servicios Tributarios de Chetumal</v>
      </c>
      <c r="VD6" s="12" t="str">
        <f t="shared" si="8"/>
        <v>Archivo de Trámite del Módulo de Servicios Tributarios de Ciudad Guzmán</v>
      </c>
      <c r="VE6" s="12" t="str">
        <f t="shared" si="8"/>
        <v>Archivo de Trámite del Módulo de Servicios Tributarios de Córdoba</v>
      </c>
      <c r="VF6" s="12" t="str">
        <f t="shared" si="8"/>
        <v>Archivo de Trámite del Módulo de Servicios Tributarios de Ensenada</v>
      </c>
      <c r="VG6" s="12" t="str">
        <f t="shared" si="8"/>
        <v>Archivo de Trámite del Módulo de Servicios Tributarios de Iguala</v>
      </c>
      <c r="VH6" s="12" t="str">
        <f t="shared" si="8"/>
        <v>Archivo de Trámite del Módulo de Servicios Tributarios de Irapuato</v>
      </c>
      <c r="VI6" s="12" t="str">
        <f t="shared" si="8"/>
        <v>Archivo de Trámite del Módulo de Servicios Tributarios de los Cabos</v>
      </c>
      <c r="VJ6" s="12" t="str">
        <f t="shared" si="8"/>
        <v>Archivo de Trámite del Módulo de Servicios Tributarios de los Mochis</v>
      </c>
      <c r="VK6" s="12" t="str">
        <f t="shared" si="8"/>
        <v>Archivo de Trámite del Módulo de Servicios Tributarios de Puerto Vallarta</v>
      </c>
      <c r="VL6" s="12" t="str">
        <f t="shared" si="8"/>
        <v>Archivo de Trámite del Módulo de Servicios Tributarios de Tuxpan</v>
      </c>
      <c r="VM6" s="12" t="str">
        <f t="shared" si="8"/>
        <v>Archivo de Trámite del Módulo de Servicios Tributarios de Uruapan</v>
      </c>
      <c r="VN6" s="12" t="str">
        <f t="shared" ref="VN6:XY6" si="9">TRIM(VN7)</f>
        <v>Archivo de Trámite de la Coordinación Nacional de las Administraciones Desconcentradas de Servicios al Contribuyente</v>
      </c>
      <c r="VO6" s="12" t="str">
        <f t="shared" si="9"/>
        <v>Archivo de Trámite de la Subadministración de Recursos y Servicios de los Cabos</v>
      </c>
      <c r="VP6" s="12" t="str">
        <f t="shared" si="9"/>
        <v>Archivo de Trámite del Módulo de Recursos y Servicios de Irapuato</v>
      </c>
      <c r="VQ6" s="12" t="str">
        <f t="shared" si="9"/>
        <v>Archivo de Trámite de la Subadministración de Recursos y Servicios de Celaya</v>
      </c>
      <c r="VR6" s="12" t="str">
        <f t="shared" si="9"/>
        <v>Archivo de Trámite del Módulo de Recursos y Servicios de Ensenada</v>
      </c>
      <c r="VS6" s="12" t="str">
        <f t="shared" si="9"/>
        <v>Archivo de Trámite del Módulo de Recursos y Servicios de Matamoros</v>
      </c>
      <c r="VT6" s="12" t="str">
        <f t="shared" si="9"/>
        <v>Archivo de Trámite del Módulo de Recursos y Servicios de Ciudad Guzmán</v>
      </c>
      <c r="VU6" s="12" t="str">
        <f t="shared" si="9"/>
        <v>Archivo de Trámite del Módulo de Recursos y Servicios de Puerto Vallarta</v>
      </c>
      <c r="VV6" s="12" t="str">
        <f t="shared" si="9"/>
        <v>Archivo de Trámite de la Subadministración de Recursos y Servicios de Chichimequillas</v>
      </c>
      <c r="VW6" s="12" t="str">
        <f t="shared" si="9"/>
        <v>Archivo de Trámite del Módulo de Recursos y Servicios de Iguala</v>
      </c>
      <c r="VX6" s="12" t="str">
        <f t="shared" si="9"/>
        <v>Archivo de Trámite del Módulo de Recursos y Servicios de Tuxpan</v>
      </c>
      <c r="VY6" s="12" t="str">
        <f t="shared" si="9"/>
        <v>Archivo de Trámite del Módulo de Recursos y Servicios de Chetumal</v>
      </c>
      <c r="VZ6" s="12" t="str">
        <f t="shared" si="9"/>
        <v>Archivo de Trámite de la Administración Central de Verificación y Evaluación de Entidades Federativas en Materia de Coordinación Fiscal</v>
      </c>
      <c r="WA6" s="12" t="str">
        <f t="shared" si="9"/>
        <v>Descripcion del Archivo</v>
      </c>
      <c r="WB6" s="12" t="str">
        <f t="shared" si="9"/>
        <v>Archivo de Concentración de la Subadministración de Recursos y Servicios de Cancún</v>
      </c>
      <c r="WC6" s="12" t="str">
        <f t="shared" si="9"/>
        <v>Archivo de Concentración del Módulo de Recursos y Servicios de San Luis Potosí</v>
      </c>
      <c r="WD6" s="12" t="str">
        <f t="shared" si="9"/>
        <v>Archivo de Concentración de la Administración de Operación de Recursos y Servicios 3</v>
      </c>
      <c r="WE6" s="12" t="str">
        <f t="shared" si="9"/>
        <v>Archivo de Concentración del Módulo de Recursos y Servicios de Coatzacoalcos</v>
      </c>
      <c r="WF6" s="12" t="str">
        <f t="shared" si="9"/>
        <v>Archivo de Concentración de la Subadministración de Recursos y Servicios de la Paz</v>
      </c>
      <c r="WG6" s="12" t="str">
        <f t="shared" si="9"/>
        <v>Archivo de Concentración del Módulo de Recursos y Servicios de Irapuato</v>
      </c>
      <c r="WH6" s="12" t="str">
        <f t="shared" si="9"/>
        <v>Archivo de Concentración de la Subadministración de Recursos y Servicios de Hermosillo</v>
      </c>
      <c r="WI6" s="12" t="str">
        <f t="shared" si="9"/>
        <v>Archivo de Concentración del Módulo de Recursos y Servicios de Campeche</v>
      </c>
      <c r="WJ6" s="12" t="str">
        <f t="shared" si="9"/>
        <v>Archivo de Concentración del Módulo de Recursos y Servicios de Ciudad Obregón</v>
      </c>
      <c r="WK6" s="12" t="str">
        <f t="shared" si="9"/>
        <v>Archivo de Concentración del Módulo de Recursos y Servicios de Iguala</v>
      </c>
      <c r="WL6" s="12" t="str">
        <f t="shared" si="9"/>
        <v>Archivo de Concentración de la Administración de Operación de Recursos y Servicios 8</v>
      </c>
      <c r="WM6" s="12" t="str">
        <f t="shared" si="9"/>
        <v>Archivo de Concentración del Módulo de Recursos y Servicios de Xalapa</v>
      </c>
      <c r="WN6" s="12" t="str">
        <f t="shared" si="9"/>
        <v>Archivo de Concentración del Módulo de Recursos y Servicios de Piedras Negras</v>
      </c>
      <c r="WO6" s="12" t="str">
        <f t="shared" si="9"/>
        <v>Archivo de Concentración de la Subadministración de Recursos y Servicios de Reynosa</v>
      </c>
      <c r="WP6" s="12" t="str">
        <f t="shared" si="9"/>
        <v>Archivo de Concentración de la Subadministración de Recursos y Servicios de Nogales</v>
      </c>
      <c r="WQ6" s="12" t="str">
        <f t="shared" si="9"/>
        <v>Archivo de Concentración de Subadministración de Recursos y Servicios de Acapulco</v>
      </c>
      <c r="WR6" s="12" t="str">
        <f t="shared" si="9"/>
        <v>Archivo de Concentración del Módulo de Recursos y Servicios de Puerto Vallarta</v>
      </c>
      <c r="WS6" s="12" t="str">
        <f t="shared" si="9"/>
        <v>Archivo de Concentración del Módulo de Recursos y Servicios de Mazatlán</v>
      </c>
      <c r="WT6" s="12" t="str">
        <f t="shared" si="9"/>
        <v>Archivo de Concentración de la Subadministración de Recursos y Servicios de Cuernavaca</v>
      </c>
      <c r="WU6" s="12" t="str">
        <f t="shared" si="9"/>
        <v>Archivo de Concentración de la Subadministración de Recursos y Servicios de Toluca</v>
      </c>
      <c r="WV6" s="12" t="str">
        <f t="shared" si="9"/>
        <v>Archivo de Concentración de la Subadministración de Recursos y Servicios de Chichimequillas</v>
      </c>
      <c r="WW6" s="12" t="str">
        <f t="shared" si="9"/>
        <v>Archivo de Concentración de la Subadministración de Recursos y Servicios de Villahermosa</v>
      </c>
      <c r="WX6" s="12" t="str">
        <f t="shared" si="9"/>
        <v>Archivo de Concentración del Módulo de Recursos y Servicios de Chetumal</v>
      </c>
      <c r="WY6" s="12" t="str">
        <f t="shared" si="9"/>
        <v>Archivo de Concentración del Módulo de Recursos y Servicios de León</v>
      </c>
      <c r="WZ6" s="12" t="str">
        <f t="shared" si="9"/>
        <v>Archivo de Concentración de la Subadministración de Recursos y Servicios de Puebla</v>
      </c>
      <c r="XA6" s="12" t="str">
        <f t="shared" si="9"/>
        <v>Archivo de Concentración del Módulo de Recursos y Servicios de Tuxpan</v>
      </c>
      <c r="XB6" s="12" t="str">
        <f t="shared" si="9"/>
        <v>Archivo de Concentración de la Subadministración de Recursos y Servicios de Ciudad Juárez</v>
      </c>
      <c r="XC6" s="12" t="str">
        <f t="shared" si="9"/>
        <v>Archivo de Concentración de la Subadministración de Recursos y Servicios de Los Cabos</v>
      </c>
      <c r="XD6" s="12" t="str">
        <f t="shared" si="9"/>
        <v>Archivo de Concentración de la Subadministración de Recursos y Servicios de Naucalpan</v>
      </c>
      <c r="XE6" s="12" t="str">
        <f t="shared" si="9"/>
        <v>Archivo de Concentración de la Subadministración de Recursos y Servicios de Mérida</v>
      </c>
      <c r="XF6" s="12" t="str">
        <f t="shared" si="9"/>
        <v>Archivo de Concentración del Módulo de Recursos y Servicios de Ciudad Guzmán</v>
      </c>
      <c r="XG6" s="12" t="str">
        <f t="shared" si="9"/>
        <v>Archivo de Concentración de la Subadministración de Recursos y Servicios de Morelia</v>
      </c>
      <c r="XH6" s="12" t="str">
        <f t="shared" si="9"/>
        <v>Archivo de Concentración del Módulo de Recursos y Servicios de Córdoba</v>
      </c>
      <c r="XI6" s="12" t="str">
        <f t="shared" si="9"/>
        <v>Archivo de Concentración de la Subadministración de Recursos y Servicios de Chihuahua</v>
      </c>
      <c r="XJ6" s="12" t="str">
        <f t="shared" si="9"/>
        <v>Archivo de Concentración de la Subadministración de Recursos y Servicios de Aguascalientes</v>
      </c>
      <c r="XK6" s="12" t="str">
        <f t="shared" si="9"/>
        <v>Archivo de Concentración de la Subadministración de Recursos y Servicios de Celaya</v>
      </c>
      <c r="XL6" s="12" t="str">
        <f t="shared" si="9"/>
        <v>Archivo de Concentración de la Subadministración de Recursos y Servicios de Culiacán</v>
      </c>
      <c r="XM6" s="12" t="str">
        <f t="shared" si="9"/>
        <v>Archivo de Concentración del Módulo de Recursos y Servicios de Querétaro</v>
      </c>
      <c r="XN6" s="12" t="str">
        <f t="shared" si="9"/>
        <v>Archivo de Concentración de la Administración de Operación de Recursos y Servicios 9</v>
      </c>
      <c r="XO6" s="12" t="str">
        <f t="shared" si="9"/>
        <v>Archivo de Concentración de la Subadministración de Recursos y Servicios de Torreón</v>
      </c>
      <c r="XP6" s="12" t="str">
        <f t="shared" si="9"/>
        <v>Archivo de Concentración del Módulo de Recursos y Servicios de Los Mochis</v>
      </c>
      <c r="XQ6" s="12" t="str">
        <f t="shared" si="9"/>
        <v>Archivo de Concentración de la Administración de Operación de Recursos y Servicios 6</v>
      </c>
      <c r="XR6" s="12" t="str">
        <f t="shared" si="9"/>
        <v>Archivo de Concentración de la Subadministración de Recursos y Servicios de Colima</v>
      </c>
      <c r="XS6" s="12" t="str">
        <f t="shared" si="9"/>
        <v>Archivo de Concentración del Módulo de Recursos y Servicios de Uruapan</v>
      </c>
      <c r="XT6" s="12" t="str">
        <f t="shared" si="9"/>
        <v>Archivo de Concentración de la Subadministración de Recursos y Servicios de Oaxaca</v>
      </c>
      <c r="XU6" s="12" t="str">
        <f t="shared" si="9"/>
        <v>Archivo de Concentración de Subadministración de Recursos y Servicios de Tepic</v>
      </c>
      <c r="XV6" s="12" t="str">
        <f t="shared" si="9"/>
        <v>Archivo de Concentración del Módulo de Recursos y Servicios de Durango</v>
      </c>
      <c r="XW6" s="12" t="str">
        <f t="shared" si="9"/>
        <v>Archivo de Concentración del Módulo de Recursos y Servicios de Mexicali</v>
      </c>
      <c r="XX6" s="12" t="str">
        <f t="shared" si="9"/>
        <v>Archivo de Concentración del Módulo de Recursos y Servicios de Tampico</v>
      </c>
      <c r="XY6" s="12" t="str">
        <f t="shared" si="9"/>
        <v>Archivo de Concentración de la Subadministración de Recursos y Servicios de Pachuca</v>
      </c>
      <c r="XZ6" s="12" t="str">
        <f t="shared" ref="XZ6:YJ6" si="10">TRIM(XZ7)</f>
        <v>Archivo de Concentración del Módulo de Recursos y Servicios de Tlaxcala</v>
      </c>
      <c r="YA6" s="12" t="str">
        <f t="shared" si="10"/>
        <v>Archivo de Concentración del Módulo de Recursos y Servicios de Zacatecas</v>
      </c>
      <c r="YB6" s="12" t="str">
        <f t="shared" si="10"/>
        <v>Archivo de Concentración de la Administración de Operación de Recursos y Servicios 7</v>
      </c>
      <c r="YC6" s="12" t="str">
        <f t="shared" si="10"/>
        <v>Archivo de Concentración del Módulo de Recursos y Servicios de Manzanillo</v>
      </c>
      <c r="YD6" s="12" t="str">
        <f t="shared" si="10"/>
        <v>Archivo de Concentración del Módulo de Recursos y Servicios de Ciudad Victoria</v>
      </c>
      <c r="YE6" s="12" t="str">
        <f t="shared" si="10"/>
        <v>Archivo de Concentración del Módulo de Recursos y Servicios de Matamoros</v>
      </c>
      <c r="YF6" s="12" t="str">
        <f t="shared" si="10"/>
        <v>Archivo de Concentración de la Subadministración de Recursos y Servicios de Tuxtla Gutiérrez</v>
      </c>
      <c r="YG6" s="12" t="str">
        <f t="shared" si="10"/>
        <v>Archivo de Concentración de la Subadministración de Recursos y Servicios de Veracruz</v>
      </c>
      <c r="YH6" s="12" t="str">
        <f t="shared" si="10"/>
        <v>Archivo de Concentración de la Subadministración de Recursos y Servicios de Nuevo Laredo</v>
      </c>
      <c r="YI6" s="12" t="str">
        <f t="shared" si="10"/>
        <v>Archivo de Concentración del Módulo de Recursos y Servicios de Tapachula</v>
      </c>
      <c r="YJ6" s="12" t="str">
        <f t="shared" si="10"/>
        <v>Nombre del Archivo Dato Automatizado</v>
      </c>
    </row>
    <row r="7" spans="1:663" s="56" customFormat="1" ht="121.5" x14ac:dyDescent="0.25">
      <c r="A7" s="58" t="s">
        <v>2744</v>
      </c>
      <c r="B7" s="58" t="s">
        <v>2745</v>
      </c>
      <c r="C7" s="58" t="s">
        <v>104</v>
      </c>
      <c r="D7" s="58" t="s">
        <v>2746</v>
      </c>
      <c r="E7" s="84" t="s">
        <v>2747</v>
      </c>
      <c r="F7" s="58" t="s">
        <v>2748</v>
      </c>
      <c r="G7" s="58" t="s">
        <v>2749</v>
      </c>
      <c r="H7" s="12" t="s">
        <v>2750</v>
      </c>
      <c r="I7" s="85" t="s">
        <v>1763</v>
      </c>
      <c r="J7" s="85" t="s">
        <v>1967</v>
      </c>
      <c r="K7" s="85" t="s">
        <v>1990</v>
      </c>
      <c r="L7" s="85" t="s">
        <v>1996</v>
      </c>
      <c r="M7" s="85" t="s">
        <v>1980</v>
      </c>
      <c r="N7" s="85" t="s">
        <v>1976</v>
      </c>
      <c r="O7" s="85" t="s">
        <v>1977</v>
      </c>
      <c r="P7" s="85" t="s">
        <v>1970</v>
      </c>
      <c r="Q7" s="85" t="s">
        <v>1772</v>
      </c>
      <c r="R7" s="85" t="s">
        <v>1036</v>
      </c>
      <c r="S7" s="85" t="s">
        <v>1729</v>
      </c>
      <c r="T7" s="85" t="s">
        <v>1052</v>
      </c>
      <c r="U7" s="85" t="s">
        <v>979</v>
      </c>
      <c r="V7" s="85" t="s">
        <v>2216</v>
      </c>
      <c r="W7" s="85" t="s">
        <v>2410</v>
      </c>
      <c r="X7" s="85" t="s">
        <v>1775</v>
      </c>
      <c r="Y7" s="85" t="s">
        <v>362</v>
      </c>
      <c r="Z7" s="85" t="s">
        <v>991</v>
      </c>
      <c r="AA7" s="85" t="s">
        <v>995</v>
      </c>
      <c r="AB7" s="85" t="s">
        <v>2421</v>
      </c>
      <c r="AC7" s="85" t="s">
        <v>2403</v>
      </c>
      <c r="AD7" s="85" t="s">
        <v>1002</v>
      </c>
      <c r="AE7" s="85" t="s">
        <v>1726</v>
      </c>
      <c r="AF7" s="86" t="s">
        <v>1687</v>
      </c>
      <c r="AG7" s="85" t="s">
        <v>2199</v>
      </c>
      <c r="AH7" s="85" t="s">
        <v>1056</v>
      </c>
      <c r="AI7" s="85" t="s">
        <v>384</v>
      </c>
      <c r="AJ7" s="85" t="s">
        <v>1958</v>
      </c>
      <c r="AK7" s="85" t="s">
        <v>1735</v>
      </c>
      <c r="AL7" s="85" t="s">
        <v>1738</v>
      </c>
      <c r="AM7" s="85" t="s">
        <v>1732</v>
      </c>
      <c r="AN7" s="85" t="s">
        <v>1747</v>
      </c>
      <c r="AO7" s="85" t="s">
        <v>2751</v>
      </c>
      <c r="AP7" s="85" t="s">
        <v>2400</v>
      </c>
      <c r="AQ7" s="85" t="s">
        <v>1048</v>
      </c>
      <c r="AR7" s="85" t="s">
        <v>2416</v>
      </c>
      <c r="AS7" s="85" t="s">
        <v>354</v>
      </c>
      <c r="AT7" s="85" t="s">
        <v>983</v>
      </c>
      <c r="AU7" s="85" t="s">
        <v>1032</v>
      </c>
      <c r="AV7" s="85" t="s">
        <v>1769</v>
      </c>
      <c r="AW7" s="85" t="s">
        <v>1964</v>
      </c>
      <c r="AX7" s="85" t="s">
        <v>1961</v>
      </c>
      <c r="AY7" s="85" t="s">
        <v>373</v>
      </c>
      <c r="AZ7" s="85" t="s">
        <v>1766</v>
      </c>
      <c r="BA7" s="85" t="s">
        <v>144</v>
      </c>
      <c r="BB7" s="85" t="s">
        <v>1778</v>
      </c>
      <c r="BC7" s="85" t="s">
        <v>2420</v>
      </c>
      <c r="BD7" s="85" t="s">
        <v>1315</v>
      </c>
      <c r="BE7" s="86" t="s">
        <v>987</v>
      </c>
      <c r="BF7" s="85" t="s">
        <v>472</v>
      </c>
      <c r="BG7" s="85" t="s">
        <v>1040</v>
      </c>
      <c r="BH7" s="85" t="s">
        <v>975</v>
      </c>
      <c r="BI7" s="85" t="s">
        <v>2752</v>
      </c>
      <c r="BJ7" s="85" t="s">
        <v>1744</v>
      </c>
      <c r="BK7" s="85" t="s">
        <v>487</v>
      </c>
      <c r="BL7" s="85" t="s">
        <v>2427</v>
      </c>
      <c r="BM7" s="85" t="s">
        <v>2431</v>
      </c>
      <c r="BN7" s="85" t="s">
        <v>1711</v>
      </c>
      <c r="BO7" s="85" t="s">
        <v>1955</v>
      </c>
      <c r="BP7" s="85" t="s">
        <v>2172</v>
      </c>
      <c r="BQ7" s="85" t="s">
        <v>2409</v>
      </c>
      <c r="BR7" s="85" t="s">
        <v>1656</v>
      </c>
      <c r="BS7" s="85" t="s">
        <v>1670</v>
      </c>
      <c r="BT7" s="85" t="s">
        <v>1325</v>
      </c>
      <c r="BU7" s="85" t="s">
        <v>1322</v>
      </c>
      <c r="BV7" s="85" t="s">
        <v>1328</v>
      </c>
      <c r="BW7" s="85" t="s">
        <v>1708</v>
      </c>
      <c r="BX7" s="85" t="s">
        <v>1717</v>
      </c>
      <c r="BY7" s="85" t="s">
        <v>1331</v>
      </c>
      <c r="BZ7" s="85" t="s">
        <v>1720</v>
      </c>
      <c r="CA7" s="85" t="s">
        <v>242</v>
      </c>
      <c r="CB7" s="85" t="s">
        <v>328</v>
      </c>
      <c r="CC7" s="85" t="s">
        <v>339</v>
      </c>
      <c r="CD7" s="85" t="s">
        <v>255</v>
      </c>
      <c r="CE7" s="85" t="s">
        <v>268</v>
      </c>
      <c r="CF7" s="85" t="s">
        <v>280</v>
      </c>
      <c r="CG7" s="85" t="s">
        <v>292</v>
      </c>
      <c r="CH7" s="85" t="s">
        <v>305</v>
      </c>
      <c r="CI7" s="85" t="s">
        <v>317</v>
      </c>
      <c r="CJ7" s="85" t="s">
        <v>1300</v>
      </c>
      <c r="CK7" s="85" t="s">
        <v>1686</v>
      </c>
      <c r="CL7" s="85" t="s">
        <v>395</v>
      </c>
      <c r="CM7" s="85" t="s">
        <v>406</v>
      </c>
      <c r="CN7" s="85" t="s">
        <v>417</v>
      </c>
      <c r="CO7" s="85" t="s">
        <v>428</v>
      </c>
      <c r="CP7" s="85" t="s">
        <v>439</v>
      </c>
      <c r="CQ7" s="85" t="s">
        <v>450</v>
      </c>
      <c r="CR7" s="85" t="s">
        <v>461</v>
      </c>
      <c r="CS7" s="85" t="s">
        <v>2178</v>
      </c>
      <c r="CT7" s="85" t="s">
        <v>1705</v>
      </c>
      <c r="CU7" s="85" t="s">
        <v>160</v>
      </c>
      <c r="CV7" s="85" t="s">
        <v>174</v>
      </c>
      <c r="CW7" s="85" t="s">
        <v>188</v>
      </c>
      <c r="CX7" s="85" t="s">
        <v>202</v>
      </c>
      <c r="CY7" s="85" t="s">
        <v>216</v>
      </c>
      <c r="CZ7" s="85" t="s">
        <v>229</v>
      </c>
      <c r="DA7" s="85" t="s">
        <v>2369</v>
      </c>
      <c r="DB7" s="85" t="s">
        <v>2372</v>
      </c>
      <c r="DC7" s="85" t="s">
        <v>2381</v>
      </c>
      <c r="DD7" s="85" t="s">
        <v>2388</v>
      </c>
      <c r="DE7" s="85" t="s">
        <v>1303</v>
      </c>
      <c r="DF7" s="85" t="s">
        <v>1297</v>
      </c>
      <c r="DG7" s="85" t="s">
        <v>1312</v>
      </c>
      <c r="DH7" s="85" t="s">
        <v>1309</v>
      </c>
      <c r="DI7" s="85" t="s">
        <v>1306</v>
      </c>
      <c r="DJ7" s="85" t="s">
        <v>1690</v>
      </c>
      <c r="DK7" s="85" t="s">
        <v>1693</v>
      </c>
      <c r="DL7" s="85" t="s">
        <v>1696</v>
      </c>
      <c r="DM7" s="85" t="s">
        <v>1699</v>
      </c>
      <c r="DN7" s="85" t="s">
        <v>1702</v>
      </c>
      <c r="DO7" s="85" t="s">
        <v>1294</v>
      </c>
      <c r="DP7" s="85" t="s">
        <v>2202</v>
      </c>
      <c r="DQ7" s="85" t="s">
        <v>2205</v>
      </c>
      <c r="DR7" s="85" t="s">
        <v>2208</v>
      </c>
      <c r="DS7" s="85" t="s">
        <v>2211</v>
      </c>
      <c r="DT7" s="85" t="s">
        <v>2214</v>
      </c>
      <c r="DU7" s="85" t="s">
        <v>1669</v>
      </c>
      <c r="DV7" s="85" t="s">
        <v>1665</v>
      </c>
      <c r="DW7" s="85" t="s">
        <v>1653</v>
      </c>
      <c r="DX7" s="85" t="s">
        <v>1659</v>
      </c>
      <c r="DY7" s="85" t="s">
        <v>2753</v>
      </c>
      <c r="DZ7" s="85" t="s">
        <v>1321</v>
      </c>
      <c r="EA7" s="85" t="s">
        <v>2175</v>
      </c>
      <c r="EB7" s="85" t="s">
        <v>2181</v>
      </c>
      <c r="EC7" s="85" t="s">
        <v>2184</v>
      </c>
      <c r="ED7" s="85" t="s">
        <v>2187</v>
      </c>
      <c r="EE7" s="85" t="s">
        <v>2193</v>
      </c>
      <c r="EF7" s="85" t="s">
        <v>2190</v>
      </c>
      <c r="EG7" s="85" t="s">
        <v>2196</v>
      </c>
      <c r="EH7" s="85" t="s">
        <v>2004</v>
      </c>
      <c r="EI7" s="85" t="s">
        <v>2005</v>
      </c>
      <c r="EJ7" s="85" t="s">
        <v>1020</v>
      </c>
      <c r="EK7" s="85" t="s">
        <v>1008</v>
      </c>
      <c r="EL7" s="85" t="s">
        <v>1016</v>
      </c>
      <c r="EM7" s="85" t="s">
        <v>1004</v>
      </c>
      <c r="EN7" s="85" t="s">
        <v>1024</v>
      </c>
      <c r="EO7" s="85" t="s">
        <v>1012</v>
      </c>
      <c r="EP7" s="85" t="s">
        <v>1060</v>
      </c>
      <c r="EQ7" s="85" t="s">
        <v>1072</v>
      </c>
      <c r="ER7" s="85" t="s">
        <v>1101</v>
      </c>
      <c r="ES7" s="85" t="s">
        <v>1108</v>
      </c>
      <c r="ET7" s="85" t="s">
        <v>1238</v>
      </c>
      <c r="EU7" s="85" t="s">
        <v>1242</v>
      </c>
      <c r="EV7" s="85" t="s">
        <v>1246</v>
      </c>
      <c r="EW7" s="85" t="s">
        <v>1250</v>
      </c>
      <c r="EX7" s="85" t="s">
        <v>1254</v>
      </c>
      <c r="EY7" s="85" t="s">
        <v>1258</v>
      </c>
      <c r="EZ7" s="85" t="s">
        <v>1262</v>
      </c>
      <c r="FA7" s="85" t="s">
        <v>1067</v>
      </c>
      <c r="FB7" s="85" t="s">
        <v>1074</v>
      </c>
      <c r="FC7" s="85" t="s">
        <v>1078</v>
      </c>
      <c r="FD7" s="85" t="s">
        <v>1110</v>
      </c>
      <c r="FE7" s="85" t="s">
        <v>1114</v>
      </c>
      <c r="FF7" s="85" t="s">
        <v>1085</v>
      </c>
      <c r="FG7" s="85" t="s">
        <v>1090</v>
      </c>
      <c r="FH7" s="85" t="s">
        <v>1092</v>
      </c>
      <c r="FI7" s="85" t="s">
        <v>1099</v>
      </c>
      <c r="FJ7" s="85" t="s">
        <v>1118</v>
      </c>
      <c r="FK7" s="85" t="s">
        <v>1122</v>
      </c>
      <c r="FL7" s="85" t="s">
        <v>1129</v>
      </c>
      <c r="FM7" s="85" t="s">
        <v>1131</v>
      </c>
      <c r="FN7" s="85" t="s">
        <v>1135</v>
      </c>
      <c r="FO7" s="85" t="s">
        <v>1143</v>
      </c>
      <c r="FP7" s="85" t="s">
        <v>1150</v>
      </c>
      <c r="FQ7" s="85" t="s">
        <v>1139</v>
      </c>
      <c r="FR7" s="85" t="s">
        <v>1155</v>
      </c>
      <c r="FS7" s="85" t="s">
        <v>1160</v>
      </c>
      <c r="FT7" s="85" t="s">
        <v>1162</v>
      </c>
      <c r="FU7" s="85" t="s">
        <v>1166</v>
      </c>
      <c r="FV7" s="85" t="s">
        <v>1170</v>
      </c>
      <c r="FW7" s="85" t="s">
        <v>1178</v>
      </c>
      <c r="FX7" s="85" t="s">
        <v>1181</v>
      </c>
      <c r="FY7" s="85" t="s">
        <v>1174</v>
      </c>
      <c r="FZ7" s="85" t="s">
        <v>1188</v>
      </c>
      <c r="GA7" s="85" t="s">
        <v>1190</v>
      </c>
      <c r="GB7" s="85" t="s">
        <v>1194</v>
      </c>
      <c r="GC7" s="85" t="s">
        <v>1198</v>
      </c>
      <c r="GD7" s="85" t="s">
        <v>1202</v>
      </c>
      <c r="GE7" s="85" t="s">
        <v>1206</v>
      </c>
      <c r="GF7" s="85" t="s">
        <v>1213</v>
      </c>
      <c r="GG7" s="85" t="s">
        <v>1215</v>
      </c>
      <c r="GH7" s="85" t="s">
        <v>1219</v>
      </c>
      <c r="GI7" s="85" t="s">
        <v>1223</v>
      </c>
      <c r="GJ7" s="85" t="s">
        <v>1230</v>
      </c>
      <c r="GK7" s="85" t="s">
        <v>1232</v>
      </c>
      <c r="GL7" s="85" t="s">
        <v>1263</v>
      </c>
      <c r="GM7" s="85" t="s">
        <v>1266</v>
      </c>
      <c r="GN7" s="85" t="s">
        <v>1269</v>
      </c>
      <c r="GO7" s="85" t="s">
        <v>1276</v>
      </c>
      <c r="GP7" s="85" t="s">
        <v>1275</v>
      </c>
      <c r="GQ7" s="85" t="s">
        <v>1282</v>
      </c>
      <c r="GR7" s="85" t="s">
        <v>1286</v>
      </c>
      <c r="GS7" s="85" t="s">
        <v>1983</v>
      </c>
      <c r="GT7" s="85" t="s">
        <v>1989</v>
      </c>
      <c r="GU7" s="85" t="s">
        <v>2014</v>
      </c>
      <c r="GV7" s="85" t="s">
        <v>2017</v>
      </c>
      <c r="GW7" s="85" t="s">
        <v>2020</v>
      </c>
      <c r="GX7" s="85" t="s">
        <v>2023</v>
      </c>
      <c r="GY7" s="85" t="s">
        <v>2008</v>
      </c>
      <c r="GZ7" s="85" t="s">
        <v>2754</v>
      </c>
      <c r="HA7" s="85" t="s">
        <v>2026</v>
      </c>
      <c r="HB7" s="85" t="s">
        <v>2032</v>
      </c>
      <c r="HC7" s="85" t="s">
        <v>2029</v>
      </c>
      <c r="HD7" s="85" t="s">
        <v>2035</v>
      </c>
      <c r="HE7" s="85" t="s">
        <v>2038</v>
      </c>
      <c r="HF7" s="85" t="s">
        <v>2041</v>
      </c>
      <c r="HG7" s="85" t="s">
        <v>2044</v>
      </c>
      <c r="HH7" s="85" t="s">
        <v>2047</v>
      </c>
      <c r="HI7" s="85" t="s">
        <v>2151</v>
      </c>
      <c r="HJ7" s="85" t="s">
        <v>2050</v>
      </c>
      <c r="HK7" s="85" t="s">
        <v>2053</v>
      </c>
      <c r="HL7" s="85" t="s">
        <v>2056</v>
      </c>
      <c r="HM7" s="85" t="s">
        <v>2059</v>
      </c>
      <c r="HN7" s="85" t="s">
        <v>2062</v>
      </c>
      <c r="HO7" s="85" t="s">
        <v>2065</v>
      </c>
      <c r="HP7" s="85" t="s">
        <v>2068</v>
      </c>
      <c r="HQ7" s="85" t="s">
        <v>2071</v>
      </c>
      <c r="HR7" s="85" t="s">
        <v>2074</v>
      </c>
      <c r="HS7" s="85" t="s">
        <v>2077</v>
      </c>
      <c r="HT7" s="85" t="s">
        <v>2080</v>
      </c>
      <c r="HU7" s="85" t="s">
        <v>2083</v>
      </c>
      <c r="HV7" s="85" t="s">
        <v>2086</v>
      </c>
      <c r="HW7" s="85" t="s">
        <v>2092</v>
      </c>
      <c r="HX7" s="85" t="s">
        <v>2096</v>
      </c>
      <c r="HY7" s="85" t="s">
        <v>2097</v>
      </c>
      <c r="HZ7" s="85" t="s">
        <v>2103</v>
      </c>
      <c r="IA7" s="85" t="s">
        <v>2107</v>
      </c>
      <c r="IB7" s="85" t="s">
        <v>2111</v>
      </c>
      <c r="IC7" s="85" t="s">
        <v>2115</v>
      </c>
      <c r="ID7" s="85" t="s">
        <v>2119</v>
      </c>
      <c r="IE7" s="85" t="s">
        <v>2123</v>
      </c>
      <c r="IF7" s="85" t="s">
        <v>2127</v>
      </c>
      <c r="IG7" s="85" t="s">
        <v>2131</v>
      </c>
      <c r="IH7" s="85" t="s">
        <v>2135</v>
      </c>
      <c r="II7" s="85" t="s">
        <v>2139</v>
      </c>
      <c r="IJ7" s="85" t="s">
        <v>2143</v>
      </c>
      <c r="IK7" s="85" t="s">
        <v>2147</v>
      </c>
      <c r="IL7" s="85" t="s">
        <v>2155</v>
      </c>
      <c r="IM7" s="85" t="s">
        <v>2159</v>
      </c>
      <c r="IN7" s="85" t="s">
        <v>2163</v>
      </c>
      <c r="IO7" s="85" t="s">
        <v>2167</v>
      </c>
      <c r="IP7" s="85" t="s">
        <v>2171</v>
      </c>
      <c r="IQ7" s="85" t="s">
        <v>2000</v>
      </c>
      <c r="IR7" s="85" t="s">
        <v>1781</v>
      </c>
      <c r="IS7" s="85" t="s">
        <v>1784</v>
      </c>
      <c r="IT7" s="85" t="s">
        <v>1787</v>
      </c>
      <c r="IU7" s="85" t="s">
        <v>1790</v>
      </c>
      <c r="IV7" s="85" t="s">
        <v>1793</v>
      </c>
      <c r="IW7" s="85" t="s">
        <v>1808</v>
      </c>
      <c r="IX7" s="85" t="s">
        <v>1811</v>
      </c>
      <c r="IY7" s="85" t="s">
        <v>1814</v>
      </c>
      <c r="IZ7" s="85" t="s">
        <v>1817</v>
      </c>
      <c r="JA7" s="85" t="s">
        <v>1796</v>
      </c>
      <c r="JB7" s="85" t="s">
        <v>1799</v>
      </c>
      <c r="JC7" s="85" t="s">
        <v>1802</v>
      </c>
      <c r="JD7" s="85" t="s">
        <v>1805</v>
      </c>
      <c r="JE7" s="85" t="s">
        <v>1820</v>
      </c>
      <c r="JF7" s="85" t="s">
        <v>1823</v>
      </c>
      <c r="JG7" s="85" t="s">
        <v>1826</v>
      </c>
      <c r="JH7" s="85" t="s">
        <v>1829</v>
      </c>
      <c r="JI7" s="85" t="s">
        <v>1832</v>
      </c>
      <c r="JJ7" s="85" t="s">
        <v>1838</v>
      </c>
      <c r="JK7" s="85" t="s">
        <v>1842</v>
      </c>
      <c r="JL7" s="85" t="s">
        <v>1846</v>
      </c>
      <c r="JM7" s="85" t="s">
        <v>1847</v>
      </c>
      <c r="JN7" s="85" t="s">
        <v>1850</v>
      </c>
      <c r="JO7" s="85" t="s">
        <v>1853</v>
      </c>
      <c r="JP7" s="85" t="s">
        <v>1856</v>
      </c>
      <c r="JQ7" s="85" t="s">
        <v>1859</v>
      </c>
      <c r="JR7" s="85" t="s">
        <v>1862</v>
      </c>
      <c r="JS7" s="85" t="s">
        <v>1865</v>
      </c>
      <c r="JT7" s="85" t="s">
        <v>1868</v>
      </c>
      <c r="JU7" s="85" t="s">
        <v>1871</v>
      </c>
      <c r="JV7" s="85" t="s">
        <v>1874</v>
      </c>
      <c r="JW7" s="85" t="s">
        <v>1877</v>
      </c>
      <c r="JX7" s="85" t="s">
        <v>1880</v>
      </c>
      <c r="JY7" s="85" t="s">
        <v>1883</v>
      </c>
      <c r="JZ7" s="85" t="s">
        <v>1886</v>
      </c>
      <c r="KA7" s="85" t="s">
        <v>1889</v>
      </c>
      <c r="KB7" s="85" t="s">
        <v>1892</v>
      </c>
      <c r="KC7" s="85" t="s">
        <v>1895</v>
      </c>
      <c r="KD7" s="85" t="s">
        <v>1898</v>
      </c>
      <c r="KE7" s="85" t="s">
        <v>1901</v>
      </c>
      <c r="KF7" s="85" t="s">
        <v>1904</v>
      </c>
      <c r="KG7" s="85" t="s">
        <v>1907</v>
      </c>
      <c r="KH7" s="85" t="s">
        <v>1910</v>
      </c>
      <c r="KI7" s="85" t="s">
        <v>1913</v>
      </c>
      <c r="KJ7" s="85" t="s">
        <v>1916</v>
      </c>
      <c r="KK7" s="85" t="s">
        <v>1919</v>
      </c>
      <c r="KL7" s="85" t="s">
        <v>1922</v>
      </c>
      <c r="KM7" s="85" t="s">
        <v>1925</v>
      </c>
      <c r="KN7" s="85" t="s">
        <v>1928</v>
      </c>
      <c r="KO7" s="85" t="s">
        <v>1931</v>
      </c>
      <c r="KP7" s="85" t="s">
        <v>1934</v>
      </c>
      <c r="KQ7" s="85" t="s">
        <v>1937</v>
      </c>
      <c r="KR7" s="85" t="s">
        <v>1940</v>
      </c>
      <c r="KS7" s="85" t="s">
        <v>1943</v>
      </c>
      <c r="KT7" s="85" t="s">
        <v>1946</v>
      </c>
      <c r="KU7" s="85" t="s">
        <v>2436</v>
      </c>
      <c r="KV7" s="85" t="s">
        <v>2439</v>
      </c>
      <c r="KW7" s="85" t="s">
        <v>2442</v>
      </c>
      <c r="KX7" s="85" t="s">
        <v>2448</v>
      </c>
      <c r="KY7" s="85" t="s">
        <v>2454</v>
      </c>
      <c r="KZ7" s="85" t="s">
        <v>2469</v>
      </c>
      <c r="LA7" s="85" t="s">
        <v>2472</v>
      </c>
      <c r="LB7" s="85" t="s">
        <v>2475</v>
      </c>
      <c r="LC7" s="85" t="s">
        <v>2478</v>
      </c>
      <c r="LD7" s="85" t="s">
        <v>2457</v>
      </c>
      <c r="LE7" s="85" t="s">
        <v>2460</v>
      </c>
      <c r="LF7" s="85" t="s">
        <v>2463</v>
      </c>
      <c r="LG7" s="85" t="s">
        <v>2466</v>
      </c>
      <c r="LH7" s="85" t="s">
        <v>2481</v>
      </c>
      <c r="LI7" s="85" t="s">
        <v>2487</v>
      </c>
      <c r="LJ7" s="85" t="s">
        <v>2490</v>
      </c>
      <c r="LK7" s="85" t="s">
        <v>2493</v>
      </c>
      <c r="LL7" s="85" t="s">
        <v>2499</v>
      </c>
      <c r="LM7" s="85" t="s">
        <v>2505</v>
      </c>
      <c r="LN7" s="85" t="s">
        <v>2509</v>
      </c>
      <c r="LO7" s="85" t="s">
        <v>2513</v>
      </c>
      <c r="LP7" s="85" t="s">
        <v>2520</v>
      </c>
      <c r="LQ7" s="85" t="s">
        <v>2523</v>
      </c>
      <c r="LR7" s="85" t="s">
        <v>2526</v>
      </c>
      <c r="LS7" s="85" t="s">
        <v>2532</v>
      </c>
      <c r="LT7" s="85" t="s">
        <v>2535</v>
      </c>
      <c r="LU7" s="85" t="s">
        <v>2538</v>
      </c>
      <c r="LV7" s="85" t="s">
        <v>2541</v>
      </c>
      <c r="LW7" s="85" t="s">
        <v>2544</v>
      </c>
      <c r="LX7" s="85" t="s">
        <v>2547</v>
      </c>
      <c r="LY7" s="85" t="s">
        <v>2550</v>
      </c>
      <c r="LZ7" s="85" t="s">
        <v>2553</v>
      </c>
      <c r="MA7" s="85" t="s">
        <v>2556</v>
      </c>
      <c r="MB7" s="85" t="s">
        <v>2562</v>
      </c>
      <c r="MC7" s="85" t="s">
        <v>2565</v>
      </c>
      <c r="MD7" s="85" t="s">
        <v>2568</v>
      </c>
      <c r="ME7" s="85" t="s">
        <v>2571</v>
      </c>
      <c r="MF7" s="85" t="s">
        <v>2577</v>
      </c>
      <c r="MG7" s="85" t="s">
        <v>2580</v>
      </c>
      <c r="MH7" s="85" t="s">
        <v>2583</v>
      </c>
      <c r="MI7" s="85" t="s">
        <v>2586</v>
      </c>
      <c r="MJ7" s="85" t="s">
        <v>2589</v>
      </c>
      <c r="MK7" s="85" t="s">
        <v>2592</v>
      </c>
      <c r="ML7" s="85" t="s">
        <v>2595</v>
      </c>
      <c r="MM7" s="85" t="s">
        <v>2598</v>
      </c>
      <c r="MN7" s="85" t="s">
        <v>2601</v>
      </c>
      <c r="MO7" s="85" t="s">
        <v>2604</v>
      </c>
      <c r="MP7" s="85" t="s">
        <v>2607</v>
      </c>
      <c r="MQ7" s="85" t="s">
        <v>2613</v>
      </c>
      <c r="MR7" s="85" t="s">
        <v>2619</v>
      </c>
      <c r="MS7" s="85" t="s">
        <v>2622</v>
      </c>
      <c r="MT7" s="85" t="s">
        <v>2625</v>
      </c>
      <c r="MU7" s="85" t="s">
        <v>2628</v>
      </c>
      <c r="MV7" s="85" t="s">
        <v>2631</v>
      </c>
      <c r="MW7" s="85" t="s">
        <v>2635</v>
      </c>
      <c r="MX7" s="85" t="s">
        <v>1293</v>
      </c>
      <c r="MY7" s="85" t="s">
        <v>1756</v>
      </c>
      <c r="MZ7" s="85" t="s">
        <v>971</v>
      </c>
      <c r="NA7" s="85" t="s">
        <v>1028</v>
      </c>
      <c r="NB7" s="85" t="s">
        <v>1949</v>
      </c>
      <c r="NC7" s="85" t="s">
        <v>1762</v>
      </c>
      <c r="ND7" s="85" t="s">
        <v>727</v>
      </c>
      <c r="NE7" s="85" t="s">
        <v>854</v>
      </c>
      <c r="NF7" s="85" t="s">
        <v>495</v>
      </c>
      <c r="NG7" s="85" t="s">
        <v>517</v>
      </c>
      <c r="NH7" s="85" t="s">
        <v>506</v>
      </c>
      <c r="NI7" s="85" t="s">
        <v>694</v>
      </c>
      <c r="NJ7" s="85" t="s">
        <v>904</v>
      </c>
      <c r="NK7" s="85" t="s">
        <v>829</v>
      </c>
      <c r="NL7" s="85" t="s">
        <v>661</v>
      </c>
      <c r="NM7" s="85" t="s">
        <v>594</v>
      </c>
      <c r="NN7" s="85" t="s">
        <v>911</v>
      </c>
      <c r="NO7" s="85" t="s">
        <v>583</v>
      </c>
      <c r="NP7" s="85" t="s">
        <v>642</v>
      </c>
      <c r="NQ7" s="85" t="s">
        <v>650</v>
      </c>
      <c r="NR7" s="85" t="s">
        <v>918</v>
      </c>
      <c r="NS7" s="85" t="s">
        <v>925</v>
      </c>
      <c r="NT7" s="85" t="s">
        <v>961</v>
      </c>
      <c r="NU7" s="85" t="s">
        <v>776</v>
      </c>
      <c r="NV7" s="85" t="s">
        <v>897</v>
      </c>
      <c r="NW7" s="85" t="s">
        <v>528</v>
      </c>
      <c r="NX7" s="85" t="s">
        <v>742</v>
      </c>
      <c r="NY7" s="85" t="s">
        <v>716</v>
      </c>
      <c r="NZ7" s="85" t="s">
        <v>862</v>
      </c>
      <c r="OA7" s="85" t="s">
        <v>572</v>
      </c>
      <c r="OB7" s="85" t="s">
        <v>761</v>
      </c>
      <c r="OC7" s="85" t="s">
        <v>627</v>
      </c>
      <c r="OD7" s="85" t="s">
        <v>932</v>
      </c>
      <c r="OE7" s="85" t="s">
        <v>846</v>
      </c>
      <c r="OF7" s="85" t="s">
        <v>539</v>
      </c>
      <c r="OG7" s="85" t="s">
        <v>705</v>
      </c>
      <c r="OH7" s="85" t="s">
        <v>788</v>
      </c>
      <c r="OI7" s="85" t="s">
        <v>869</v>
      </c>
      <c r="OJ7" s="85" t="s">
        <v>876</v>
      </c>
      <c r="OK7" s="85" t="s">
        <v>938</v>
      </c>
      <c r="OL7" s="85" t="s">
        <v>672</v>
      </c>
      <c r="OM7" s="85" t="s">
        <v>605</v>
      </c>
      <c r="ON7" s="85" t="s">
        <v>966</v>
      </c>
      <c r="OO7" s="85" t="s">
        <v>807</v>
      </c>
      <c r="OP7" s="85" t="s">
        <v>683</v>
      </c>
      <c r="OQ7" s="85" t="s">
        <v>818</v>
      </c>
      <c r="OR7" s="85" t="s">
        <v>796</v>
      </c>
      <c r="OS7" s="85" t="s">
        <v>883</v>
      </c>
      <c r="OT7" s="85" t="s">
        <v>890</v>
      </c>
      <c r="OU7" s="85" t="s">
        <v>838</v>
      </c>
      <c r="OV7" s="85" t="s">
        <v>944</v>
      </c>
      <c r="OW7" s="85" t="s">
        <v>550</v>
      </c>
      <c r="OX7" s="85" t="s">
        <v>561</v>
      </c>
      <c r="OY7" s="85" t="s">
        <v>750</v>
      </c>
      <c r="OZ7" s="85" t="s">
        <v>616</v>
      </c>
      <c r="PA7" s="85" t="s">
        <v>950</v>
      </c>
      <c r="PB7" s="85" t="s">
        <v>956</v>
      </c>
      <c r="PC7" s="85" t="s">
        <v>2387</v>
      </c>
      <c r="PD7" s="85" t="s">
        <v>1750</v>
      </c>
      <c r="PE7" s="85" t="s">
        <v>1753</v>
      </c>
      <c r="PF7" s="85" t="s">
        <v>1536</v>
      </c>
      <c r="PG7" s="85" t="s">
        <v>1542</v>
      </c>
      <c r="PH7" s="85" t="s">
        <v>1545</v>
      </c>
      <c r="PI7" s="85" t="s">
        <v>1548</v>
      </c>
      <c r="PJ7" s="85" t="s">
        <v>1551</v>
      </c>
      <c r="PK7" s="85" t="s">
        <v>1554</v>
      </c>
      <c r="PL7" s="85" t="s">
        <v>1557</v>
      </c>
      <c r="PM7" s="85" t="s">
        <v>1560</v>
      </c>
      <c r="PN7" s="85" t="s">
        <v>1563</v>
      </c>
      <c r="PO7" s="85" t="s">
        <v>1566</v>
      </c>
      <c r="PP7" s="85" t="s">
        <v>1572</v>
      </c>
      <c r="PQ7" s="85" t="s">
        <v>1723</v>
      </c>
      <c r="PR7" s="85" t="s">
        <v>1590</v>
      </c>
      <c r="PS7" s="85" t="s">
        <v>1593</v>
      </c>
      <c r="PT7" s="85" t="s">
        <v>1596</v>
      </c>
      <c r="PU7" s="85" t="s">
        <v>1599</v>
      </c>
      <c r="PV7" s="85" t="s">
        <v>1602</v>
      </c>
      <c r="PW7" s="85" t="s">
        <v>1605</v>
      </c>
      <c r="PX7" s="85" t="s">
        <v>1608</v>
      </c>
      <c r="PY7" s="85" t="s">
        <v>1611</v>
      </c>
      <c r="PZ7" s="85" t="s">
        <v>1337</v>
      </c>
      <c r="QA7" s="85" t="s">
        <v>1340</v>
      </c>
      <c r="QB7" s="85" t="s">
        <v>1346</v>
      </c>
      <c r="QC7" s="85" t="s">
        <v>1539</v>
      </c>
      <c r="QD7" s="85" t="s">
        <v>1349</v>
      </c>
      <c r="QE7" s="85" t="s">
        <v>1406</v>
      </c>
      <c r="QF7" s="85" t="s">
        <v>1352</v>
      </c>
      <c r="QG7" s="85" t="s">
        <v>1416</v>
      </c>
      <c r="QH7" s="85" t="s">
        <v>1422</v>
      </c>
      <c r="QI7" s="85" t="s">
        <v>1379</v>
      </c>
      <c r="QJ7" s="85" t="s">
        <v>1425</v>
      </c>
      <c r="QK7" s="85" t="s">
        <v>1428</v>
      </c>
      <c r="QL7" s="85" t="s">
        <v>1431</v>
      </c>
      <c r="QM7" s="85" t="s">
        <v>1434</v>
      </c>
      <c r="QN7" s="85" t="s">
        <v>1437</v>
      </c>
      <c r="QO7" s="85" t="s">
        <v>1440</v>
      </c>
      <c r="QP7" s="85" t="s">
        <v>1443</v>
      </c>
      <c r="QQ7" s="85" t="s">
        <v>1446</v>
      </c>
      <c r="QR7" s="85" t="s">
        <v>1449</v>
      </c>
      <c r="QS7" s="85" t="s">
        <v>1452</v>
      </c>
      <c r="QT7" s="85" t="s">
        <v>1455</v>
      </c>
      <c r="QU7" s="85" t="s">
        <v>1458</v>
      </c>
      <c r="QV7" s="85" t="s">
        <v>1461</v>
      </c>
      <c r="QW7" s="85" t="s">
        <v>1464</v>
      </c>
      <c r="QX7" s="85" t="s">
        <v>1467</v>
      </c>
      <c r="QY7" s="85" t="s">
        <v>1470</v>
      </c>
      <c r="QZ7" s="85" t="s">
        <v>1473</v>
      </c>
      <c r="RA7" s="85" t="s">
        <v>1476</v>
      </c>
      <c r="RB7" s="85" t="s">
        <v>1479</v>
      </c>
      <c r="RC7" s="85" t="s">
        <v>1482</v>
      </c>
      <c r="RD7" s="85" t="s">
        <v>1485</v>
      </c>
      <c r="RE7" s="85" t="s">
        <v>1488</v>
      </c>
      <c r="RF7" s="85" t="s">
        <v>1491</v>
      </c>
      <c r="RG7" s="85" t="s">
        <v>1494</v>
      </c>
      <c r="RH7" s="85" t="s">
        <v>1500</v>
      </c>
      <c r="RI7" s="85" t="s">
        <v>1503</v>
      </c>
      <c r="RJ7" s="85" t="s">
        <v>1506</v>
      </c>
      <c r="RK7" s="85" t="s">
        <v>1509</v>
      </c>
      <c r="RL7" s="85" t="s">
        <v>1512</v>
      </c>
      <c r="RM7" s="85" t="s">
        <v>1515</v>
      </c>
      <c r="RN7" s="85" t="s">
        <v>1518</v>
      </c>
      <c r="RO7" s="85" t="s">
        <v>1521</v>
      </c>
      <c r="RP7" s="85" t="s">
        <v>1524</v>
      </c>
      <c r="RQ7" s="85" t="s">
        <v>1527</v>
      </c>
      <c r="RR7" s="85" t="s">
        <v>1530</v>
      </c>
      <c r="RS7" s="85" t="s">
        <v>1533</v>
      </c>
      <c r="RT7" s="85" t="s">
        <v>1497</v>
      </c>
      <c r="RU7" s="85" t="s">
        <v>1614</v>
      </c>
      <c r="RV7" s="85" t="s">
        <v>1617</v>
      </c>
      <c r="RW7" s="85" t="s">
        <v>1620</v>
      </c>
      <c r="RX7" s="85" t="s">
        <v>1623</v>
      </c>
      <c r="RY7" s="85" t="s">
        <v>1626</v>
      </c>
      <c r="RZ7" s="85" t="s">
        <v>1629</v>
      </c>
      <c r="SA7" s="85" t="s">
        <v>1632</v>
      </c>
      <c r="SB7" s="85" t="s">
        <v>1635</v>
      </c>
      <c r="SC7" s="85" t="s">
        <v>1638</v>
      </c>
      <c r="SD7" s="85" t="s">
        <v>1641</v>
      </c>
      <c r="SE7" s="85" t="s">
        <v>1644</v>
      </c>
      <c r="SF7" s="85" t="s">
        <v>1647</v>
      </c>
      <c r="SG7" s="85" t="s">
        <v>1650</v>
      </c>
      <c r="SH7" s="85" t="s">
        <v>1355</v>
      </c>
      <c r="SI7" s="85" t="s">
        <v>1358</v>
      </c>
      <c r="SJ7" s="85" t="s">
        <v>1361</v>
      </c>
      <c r="SK7" s="85" t="s">
        <v>1364</v>
      </c>
      <c r="SL7" s="85" t="s">
        <v>1367</v>
      </c>
      <c r="SM7" s="85" t="s">
        <v>1370</v>
      </c>
      <c r="SN7" s="85" t="s">
        <v>1373</v>
      </c>
      <c r="SO7" s="85" t="s">
        <v>1376</v>
      </c>
      <c r="SP7" s="85" t="s">
        <v>1382</v>
      </c>
      <c r="SQ7" s="85" t="s">
        <v>1385</v>
      </c>
      <c r="SR7" s="85" t="s">
        <v>1388</v>
      </c>
      <c r="SS7" s="85" t="s">
        <v>1391</v>
      </c>
      <c r="ST7" s="85" t="s">
        <v>1394</v>
      </c>
      <c r="SU7" s="85" t="s">
        <v>1397</v>
      </c>
      <c r="SV7" s="85" t="s">
        <v>1400</v>
      </c>
      <c r="SW7" s="85" t="s">
        <v>1403</v>
      </c>
      <c r="SX7" s="85" t="s">
        <v>1409</v>
      </c>
      <c r="SY7" s="85" t="s">
        <v>1575</v>
      </c>
      <c r="SZ7" s="85" t="s">
        <v>1578</v>
      </c>
      <c r="TA7" s="85" t="s">
        <v>1581</v>
      </c>
      <c r="TB7" s="85" t="s">
        <v>1584</v>
      </c>
      <c r="TC7" s="85" t="s">
        <v>1587</v>
      </c>
      <c r="TD7" s="85" t="s">
        <v>1569</v>
      </c>
      <c r="TE7" s="85" t="s">
        <v>1343</v>
      </c>
      <c r="TF7" s="85" t="s">
        <v>1419</v>
      </c>
      <c r="TG7" s="85" t="s">
        <v>1334</v>
      </c>
      <c r="TH7" s="85" t="s">
        <v>125</v>
      </c>
      <c r="TI7" s="85" t="s">
        <v>2267</v>
      </c>
      <c r="TJ7" s="85" t="s">
        <v>2219</v>
      </c>
      <c r="TK7" s="85" t="s">
        <v>2297</v>
      </c>
      <c r="TL7" s="85" t="s">
        <v>2255</v>
      </c>
      <c r="TM7" s="85" t="s">
        <v>2258</v>
      </c>
      <c r="TN7" s="85" t="s">
        <v>2243</v>
      </c>
      <c r="TO7" s="85" t="s">
        <v>2279</v>
      </c>
      <c r="TP7" s="85" t="s">
        <v>2303</v>
      </c>
      <c r="TQ7" s="85" t="s">
        <v>2312</v>
      </c>
      <c r="TR7" s="85" t="s">
        <v>2231</v>
      </c>
      <c r="TS7" s="85" t="s">
        <v>2357</v>
      </c>
      <c r="TT7" s="85" t="s">
        <v>2276</v>
      </c>
      <c r="TU7" s="85" t="s">
        <v>2273</v>
      </c>
      <c r="TV7" s="85" t="s">
        <v>2318</v>
      </c>
      <c r="TW7" s="85" t="s">
        <v>2327</v>
      </c>
      <c r="TX7" s="85" t="s">
        <v>2288</v>
      </c>
      <c r="TY7" s="85" t="s">
        <v>2270</v>
      </c>
      <c r="TZ7" s="85" t="s">
        <v>2291</v>
      </c>
      <c r="UA7" s="85" t="s">
        <v>2333</v>
      </c>
      <c r="UB7" s="85" t="s">
        <v>2339</v>
      </c>
      <c r="UC7" s="85" t="s">
        <v>2285</v>
      </c>
      <c r="UD7" s="85" t="s">
        <v>2363</v>
      </c>
      <c r="UE7" s="85" t="s">
        <v>2237</v>
      </c>
      <c r="UF7" s="85" t="s">
        <v>2249</v>
      </c>
      <c r="UG7" s="85" t="s">
        <v>2348</v>
      </c>
      <c r="UH7" s="85" t="s">
        <v>2321</v>
      </c>
      <c r="UI7" s="85" t="s">
        <v>1714</v>
      </c>
      <c r="UJ7" s="85" t="s">
        <v>1415</v>
      </c>
      <c r="UK7" s="85" t="s">
        <v>2360</v>
      </c>
      <c r="UL7" s="85" t="s">
        <v>2345</v>
      </c>
      <c r="UM7" s="85" t="s">
        <v>2324</v>
      </c>
      <c r="UN7" s="85" t="s">
        <v>2351</v>
      </c>
      <c r="UO7" s="85" t="s">
        <v>2240</v>
      </c>
      <c r="UP7" s="85" t="s">
        <v>2222</v>
      </c>
      <c r="UQ7" s="85" t="s">
        <v>2306</v>
      </c>
      <c r="UR7" s="85" t="s">
        <v>2246</v>
      </c>
      <c r="US7" s="85" t="s">
        <v>2309</v>
      </c>
      <c r="UT7" s="85" t="s">
        <v>2391</v>
      </c>
      <c r="UU7" s="85" t="s">
        <v>2315</v>
      </c>
      <c r="UV7" s="85" t="s">
        <v>2330</v>
      </c>
      <c r="UW7" s="85" t="s">
        <v>2264</v>
      </c>
      <c r="UX7" s="85" t="s">
        <v>2225</v>
      </c>
      <c r="UY7" s="85" t="s">
        <v>2252</v>
      </c>
      <c r="UZ7" s="85" t="s">
        <v>2366</v>
      </c>
      <c r="VA7" s="85" t="s">
        <v>2354</v>
      </c>
      <c r="VB7" s="85" t="s">
        <v>2228</v>
      </c>
      <c r="VC7" s="85" t="s">
        <v>2559</v>
      </c>
      <c r="VD7" s="85" t="s">
        <v>2514</v>
      </c>
      <c r="VE7" s="85" t="s">
        <v>2610</v>
      </c>
      <c r="VF7" s="85" t="s">
        <v>2445</v>
      </c>
      <c r="VG7" s="85" t="s">
        <v>2496</v>
      </c>
      <c r="VH7" s="85" t="s">
        <v>2484</v>
      </c>
      <c r="VI7" s="85" t="s">
        <v>2451</v>
      </c>
      <c r="VJ7" s="85" t="s">
        <v>2574</v>
      </c>
      <c r="VK7" s="85" t="s">
        <v>2517</v>
      </c>
      <c r="VL7" s="85" t="s">
        <v>2616</v>
      </c>
      <c r="VM7" s="85" t="s">
        <v>2529</v>
      </c>
      <c r="VN7" s="85" t="s">
        <v>2435</v>
      </c>
      <c r="VO7" s="85" t="s">
        <v>2234</v>
      </c>
      <c r="VP7" s="85" t="s">
        <v>2261</v>
      </c>
      <c r="VQ7" s="85" t="s">
        <v>2394</v>
      </c>
      <c r="VR7" s="85" t="s">
        <v>2397</v>
      </c>
      <c r="VS7" s="85" t="s">
        <v>2336</v>
      </c>
      <c r="VT7" s="85" t="s">
        <v>2375</v>
      </c>
      <c r="VU7" s="85" t="s">
        <v>2378</v>
      </c>
      <c r="VV7" s="85" t="s">
        <v>2294</v>
      </c>
      <c r="VW7" s="85" t="s">
        <v>2282</v>
      </c>
      <c r="VX7" s="85" t="s">
        <v>2342</v>
      </c>
      <c r="VY7" s="85" t="s">
        <v>2300</v>
      </c>
      <c r="VZ7" s="62" t="s">
        <v>1044</v>
      </c>
      <c r="WA7" s="62" t="s">
        <v>2755</v>
      </c>
      <c r="WB7" s="81" t="s">
        <v>2639</v>
      </c>
      <c r="WC7" s="81" t="s">
        <v>2641</v>
      </c>
      <c r="WD7" s="81" t="s">
        <v>2642</v>
      </c>
      <c r="WE7" s="81" t="s">
        <v>2645</v>
      </c>
      <c r="WF7" s="81" t="s">
        <v>2646</v>
      </c>
      <c r="WG7" s="81" t="s">
        <v>2648</v>
      </c>
      <c r="WH7" s="81" t="s">
        <v>2649</v>
      </c>
      <c r="WI7" s="81" t="s">
        <v>2651</v>
      </c>
      <c r="WJ7" s="81" t="s">
        <v>2652</v>
      </c>
      <c r="WK7" s="81" t="s">
        <v>2654</v>
      </c>
      <c r="WL7" s="81" t="s">
        <v>2655</v>
      </c>
      <c r="WM7" s="81" t="s">
        <v>2657</v>
      </c>
      <c r="WN7" s="81" t="s">
        <v>2658</v>
      </c>
      <c r="WO7" s="81" t="s">
        <v>2659</v>
      </c>
      <c r="WP7" s="81" t="s">
        <v>2661</v>
      </c>
      <c r="WQ7" s="81" t="s">
        <v>2663</v>
      </c>
      <c r="WR7" s="81" t="s">
        <v>2664</v>
      </c>
      <c r="WS7" s="81" t="s">
        <v>2665</v>
      </c>
      <c r="WT7" s="81" t="s">
        <v>2666</v>
      </c>
      <c r="WU7" s="81" t="s">
        <v>2668</v>
      </c>
      <c r="WV7" s="81" t="s">
        <v>2670</v>
      </c>
      <c r="WW7" s="81" t="s">
        <v>2672</v>
      </c>
      <c r="WX7" s="81" t="s">
        <v>2674</v>
      </c>
      <c r="WY7" s="81" t="s">
        <v>2675</v>
      </c>
      <c r="WZ7" s="81" t="s">
        <v>2676</v>
      </c>
      <c r="XA7" s="81" t="s">
        <v>2678</v>
      </c>
      <c r="XB7" s="81" t="s">
        <v>2679</v>
      </c>
      <c r="XC7" s="81" t="s">
        <v>2681</v>
      </c>
      <c r="XD7" s="81" t="s">
        <v>2683</v>
      </c>
      <c r="XE7" s="81" t="s">
        <v>2685</v>
      </c>
      <c r="XF7" s="81" t="s">
        <v>2687</v>
      </c>
      <c r="XG7" s="81" t="s">
        <v>2688</v>
      </c>
      <c r="XH7" s="81" t="s">
        <v>2690</v>
      </c>
      <c r="XI7" s="81" t="s">
        <v>2691</v>
      </c>
      <c r="XJ7" s="81" t="s">
        <v>2693</v>
      </c>
      <c r="XK7" s="81" t="s">
        <v>2695</v>
      </c>
      <c r="XL7" s="81" t="s">
        <v>2697</v>
      </c>
      <c r="XM7" s="81" t="s">
        <v>2699</v>
      </c>
      <c r="XN7" s="81" t="s">
        <v>2703</v>
      </c>
      <c r="XO7" s="81" t="s">
        <v>2704</v>
      </c>
      <c r="XP7" s="81" t="s">
        <v>2706</v>
      </c>
      <c r="XQ7" s="81" t="s">
        <v>2707</v>
      </c>
      <c r="XR7" s="81" t="s">
        <v>2709</v>
      </c>
      <c r="XS7" s="81" t="s">
        <v>2711</v>
      </c>
      <c r="XT7" s="81" t="s">
        <v>2714</v>
      </c>
      <c r="XU7" s="81" t="s">
        <v>2716</v>
      </c>
      <c r="XV7" s="81" t="s">
        <v>2717</v>
      </c>
      <c r="XW7" s="81" t="s">
        <v>2718</v>
      </c>
      <c r="XX7" s="81" t="s">
        <v>2719</v>
      </c>
      <c r="XY7" s="81" t="s">
        <v>2721</v>
      </c>
      <c r="XZ7" s="81" t="s">
        <v>2723</v>
      </c>
      <c r="YA7" s="81" t="s">
        <v>2724</v>
      </c>
      <c r="YB7" s="81" t="s">
        <v>2727</v>
      </c>
      <c r="YC7" s="81" t="s">
        <v>2728</v>
      </c>
      <c r="YD7" s="81" t="s">
        <v>2730</v>
      </c>
      <c r="YE7" s="81" t="s">
        <v>2731</v>
      </c>
      <c r="YF7" s="81" t="s">
        <v>2732</v>
      </c>
      <c r="YG7" s="81" t="s">
        <v>2734</v>
      </c>
      <c r="YH7" s="81" t="s">
        <v>2738</v>
      </c>
      <c r="YI7" s="81" t="s">
        <v>2739</v>
      </c>
      <c r="YJ7" s="62" t="s">
        <v>2742</v>
      </c>
      <c r="YK7" s="62" t="s">
        <v>1287</v>
      </c>
      <c r="YL7" s="62" t="s">
        <v>1679</v>
      </c>
      <c r="YM7" s="62" t="s">
        <v>2756</v>
      </c>
    </row>
    <row r="8" spans="1:663" ht="27" x14ac:dyDescent="0.25">
      <c r="A8" s="63" t="s">
        <v>2757</v>
      </c>
      <c r="B8" s="63" t="s">
        <v>2758</v>
      </c>
      <c r="C8" s="81" t="s">
        <v>2759</v>
      </c>
      <c r="D8" s="81" t="s">
        <v>2760</v>
      </c>
      <c r="E8" s="87">
        <v>2111901000</v>
      </c>
      <c r="F8" s="82" t="s">
        <v>2761</v>
      </c>
      <c r="G8" s="82" t="s">
        <v>2762</v>
      </c>
      <c r="H8" s="12">
        <f t="shared" ref="H8:H71" si="11">LEN(A8)</f>
        <v>23</v>
      </c>
      <c r="I8" s="88" t="s">
        <v>2763</v>
      </c>
      <c r="J8" s="62" t="s">
        <v>2764</v>
      </c>
      <c r="K8" s="62" t="s">
        <v>2765</v>
      </c>
      <c r="L8" s="62" t="s">
        <v>2766</v>
      </c>
      <c r="M8" s="62" t="s">
        <v>2767</v>
      </c>
      <c r="N8" s="62" t="s">
        <v>2768</v>
      </c>
      <c r="O8" s="62" t="s">
        <v>2769</v>
      </c>
      <c r="P8" s="62" t="s">
        <v>2770</v>
      </c>
      <c r="Q8" s="62" t="s">
        <v>2771</v>
      </c>
      <c r="R8" s="89" t="s">
        <v>2772</v>
      </c>
      <c r="S8" s="62" t="s">
        <v>2773</v>
      </c>
      <c r="T8" s="62" t="s">
        <v>2774</v>
      </c>
      <c r="U8" s="62" t="s">
        <v>2775</v>
      </c>
      <c r="V8" s="62" t="s">
        <v>2776</v>
      </c>
      <c r="W8" s="62" t="s">
        <v>2777</v>
      </c>
      <c r="X8" s="62" t="s">
        <v>2778</v>
      </c>
      <c r="Y8" s="62" t="s">
        <v>2779</v>
      </c>
      <c r="Z8" s="62" t="s">
        <v>2780</v>
      </c>
      <c r="AA8" s="62" t="s">
        <v>2781</v>
      </c>
      <c r="AB8" s="62" t="s">
        <v>2782</v>
      </c>
      <c r="AC8" s="89" t="s">
        <v>2783</v>
      </c>
      <c r="AD8" s="62" t="s">
        <v>2784</v>
      </c>
      <c r="AE8" s="89" t="s">
        <v>2785</v>
      </c>
      <c r="AF8" s="62" t="s">
        <v>2786</v>
      </c>
      <c r="AG8" s="62" t="s">
        <v>2787</v>
      </c>
      <c r="AH8" s="62" t="s">
        <v>2788</v>
      </c>
      <c r="AI8" s="62" t="s">
        <v>2789</v>
      </c>
      <c r="AJ8" s="62" t="s">
        <v>2790</v>
      </c>
      <c r="AK8" s="62" t="s">
        <v>2791</v>
      </c>
      <c r="AL8" s="62" t="s">
        <v>2792</v>
      </c>
      <c r="AM8" s="62" t="s">
        <v>2793</v>
      </c>
      <c r="AN8" s="62" t="s">
        <v>2794</v>
      </c>
      <c r="AO8" s="62" t="s">
        <v>2795</v>
      </c>
      <c r="AP8" s="62" t="s">
        <v>2796</v>
      </c>
      <c r="AQ8" s="62" t="s">
        <v>2797</v>
      </c>
      <c r="AR8" s="62" t="s">
        <v>2798</v>
      </c>
      <c r="AS8" s="62" t="s">
        <v>2799</v>
      </c>
      <c r="AT8" s="62" t="s">
        <v>2800</v>
      </c>
      <c r="AU8" s="62" t="s">
        <v>2801</v>
      </c>
      <c r="AV8" s="89" t="s">
        <v>2802</v>
      </c>
      <c r="AW8" s="62" t="s">
        <v>2803</v>
      </c>
      <c r="AX8" s="62" t="s">
        <v>2803</v>
      </c>
      <c r="AY8" s="62" t="s">
        <v>2804</v>
      </c>
      <c r="AZ8" s="62" t="s">
        <v>2805</v>
      </c>
      <c r="BA8" s="62" t="s">
        <v>2806</v>
      </c>
      <c r="BB8" s="62" t="s">
        <v>2807</v>
      </c>
      <c r="BC8" s="62" t="s">
        <v>2808</v>
      </c>
      <c r="BD8" s="62" t="s">
        <v>2809</v>
      </c>
      <c r="BE8" s="62" t="s">
        <v>2810</v>
      </c>
      <c r="BF8" s="62" t="s">
        <v>2811</v>
      </c>
      <c r="BG8" s="62" t="s">
        <v>2812</v>
      </c>
      <c r="BH8" s="62" t="s">
        <v>2813</v>
      </c>
      <c r="BI8" s="62" t="s">
        <v>2814</v>
      </c>
      <c r="BJ8" s="62" t="s">
        <v>2815</v>
      </c>
      <c r="BK8" s="62" t="s">
        <v>2816</v>
      </c>
      <c r="BL8" s="62" t="s">
        <v>2817</v>
      </c>
      <c r="BM8" s="62" t="s">
        <v>2818</v>
      </c>
      <c r="BN8" s="62" t="s">
        <v>2819</v>
      </c>
      <c r="BO8" s="62" t="s">
        <v>2820</v>
      </c>
      <c r="BP8" s="62" t="s">
        <v>2796</v>
      </c>
      <c r="BQ8" s="62" t="s">
        <v>2821</v>
      </c>
      <c r="BR8" s="62" t="s">
        <v>2822</v>
      </c>
      <c r="BS8" s="62" t="s">
        <v>2823</v>
      </c>
      <c r="BT8" s="62" t="s">
        <v>2809</v>
      </c>
      <c r="BU8" s="62" t="s">
        <v>2824</v>
      </c>
      <c r="BV8" s="62" t="s">
        <v>2825</v>
      </c>
      <c r="BW8" s="62" t="s">
        <v>2826</v>
      </c>
      <c r="BX8" s="62" t="s">
        <v>2827</v>
      </c>
      <c r="BY8" s="62" t="s">
        <v>2828</v>
      </c>
      <c r="BZ8" s="62" t="s">
        <v>2828</v>
      </c>
      <c r="CA8" s="62" t="s">
        <v>2829</v>
      </c>
      <c r="CB8" s="62" t="s">
        <v>2830</v>
      </c>
      <c r="CC8" s="62" t="s">
        <v>2831</v>
      </c>
      <c r="CD8" s="62" t="s">
        <v>2832</v>
      </c>
      <c r="CE8" s="62" t="s">
        <v>2833</v>
      </c>
      <c r="CF8" s="62" t="s">
        <v>2834</v>
      </c>
      <c r="CG8" s="62" t="s">
        <v>2835</v>
      </c>
      <c r="CH8" s="62" t="s">
        <v>2836</v>
      </c>
      <c r="CI8" s="62" t="s">
        <v>2837</v>
      </c>
      <c r="CJ8" s="62" t="s">
        <v>2838</v>
      </c>
      <c r="CK8" s="62" t="s">
        <v>2839</v>
      </c>
      <c r="CL8" s="62" t="s">
        <v>2840</v>
      </c>
      <c r="CM8" s="62" t="s">
        <v>2841</v>
      </c>
      <c r="CN8" s="62" t="s">
        <v>2842</v>
      </c>
      <c r="CO8" s="62" t="s">
        <v>2843</v>
      </c>
      <c r="CP8" s="62" t="s">
        <v>2844</v>
      </c>
      <c r="CQ8" s="62" t="s">
        <v>2789</v>
      </c>
      <c r="CR8" s="62" t="s">
        <v>2845</v>
      </c>
      <c r="CS8" s="62" t="s">
        <v>2846</v>
      </c>
      <c r="CT8" s="62" t="s">
        <v>2847</v>
      </c>
      <c r="CU8" s="62" t="s">
        <v>2848</v>
      </c>
      <c r="CV8" s="62" t="s">
        <v>2849</v>
      </c>
      <c r="CW8" s="62" t="s">
        <v>2850</v>
      </c>
      <c r="CX8" s="62" t="s">
        <v>2851</v>
      </c>
      <c r="CY8" s="62" t="s">
        <v>2852</v>
      </c>
      <c r="CZ8" s="62" t="s">
        <v>2853</v>
      </c>
      <c r="DA8" s="62" t="s">
        <v>2854</v>
      </c>
      <c r="DB8" s="62" t="s">
        <v>2855</v>
      </c>
      <c r="DC8" s="62" t="s">
        <v>2856</v>
      </c>
      <c r="DD8" s="62" t="s">
        <v>2857</v>
      </c>
      <c r="DE8" s="62" t="s">
        <v>2858</v>
      </c>
      <c r="DF8" s="62" t="s">
        <v>2859</v>
      </c>
      <c r="DG8" s="62" t="s">
        <v>2860</v>
      </c>
      <c r="DH8" s="62" t="s">
        <v>2861</v>
      </c>
      <c r="DI8" s="62" t="s">
        <v>2862</v>
      </c>
      <c r="DJ8" s="62" t="s">
        <v>2863</v>
      </c>
      <c r="DK8" s="62" t="s">
        <v>2864</v>
      </c>
      <c r="DL8" s="62" t="s">
        <v>2865</v>
      </c>
      <c r="DM8" s="62" t="s">
        <v>2866</v>
      </c>
      <c r="DN8" s="62" t="s">
        <v>2867</v>
      </c>
      <c r="DO8" s="62" t="s">
        <v>2868</v>
      </c>
      <c r="DP8" s="62" t="s">
        <v>2869</v>
      </c>
      <c r="DQ8" s="62" t="s">
        <v>2870</v>
      </c>
      <c r="DR8" s="62" t="s">
        <v>2871</v>
      </c>
      <c r="DS8" s="62" t="s">
        <v>2872</v>
      </c>
      <c r="DT8" s="62" t="s">
        <v>2873</v>
      </c>
      <c r="DU8" s="62" t="s">
        <v>2874</v>
      </c>
      <c r="DV8" s="62" t="s">
        <v>2875</v>
      </c>
      <c r="DW8" s="62" t="s">
        <v>2876</v>
      </c>
      <c r="DX8" s="62" t="s">
        <v>2877</v>
      </c>
      <c r="DY8" s="62" t="s">
        <v>2878</v>
      </c>
      <c r="DZ8" s="62" t="s">
        <v>2879</v>
      </c>
      <c r="EA8" s="89" t="s">
        <v>2880</v>
      </c>
      <c r="EB8" s="62" t="s">
        <v>2881</v>
      </c>
      <c r="EC8" s="62" t="s">
        <v>2882</v>
      </c>
      <c r="ED8" s="62" t="s">
        <v>2883</v>
      </c>
      <c r="EE8" s="62" t="s">
        <v>2884</v>
      </c>
      <c r="EF8" s="62" t="s">
        <v>2885</v>
      </c>
      <c r="EG8" s="62" t="s">
        <v>2886</v>
      </c>
      <c r="EH8" s="89" t="s">
        <v>2887</v>
      </c>
      <c r="EI8" s="62" t="s">
        <v>2888</v>
      </c>
      <c r="EJ8" s="62" t="s">
        <v>2889</v>
      </c>
      <c r="EK8" s="62" t="s">
        <v>2890</v>
      </c>
      <c r="EL8" s="62" t="s">
        <v>2891</v>
      </c>
      <c r="EM8" s="62" t="s">
        <v>2892</v>
      </c>
      <c r="EN8" s="62" t="s">
        <v>2893</v>
      </c>
      <c r="EO8" s="62" t="s">
        <v>2894</v>
      </c>
      <c r="EP8" s="62" t="s">
        <v>2895</v>
      </c>
      <c r="EQ8" s="62" t="s">
        <v>2896</v>
      </c>
      <c r="ER8" s="62" t="s">
        <v>2897</v>
      </c>
      <c r="ES8" s="62" t="s">
        <v>2898</v>
      </c>
      <c r="ET8" s="62" t="s">
        <v>2899</v>
      </c>
      <c r="EU8" s="62" t="s">
        <v>2900</v>
      </c>
      <c r="EV8" s="62" t="s">
        <v>2901</v>
      </c>
      <c r="EW8" s="62" t="s">
        <v>2902</v>
      </c>
      <c r="EX8" s="62" t="s">
        <v>2903</v>
      </c>
      <c r="EY8" s="62" t="s">
        <v>2904</v>
      </c>
      <c r="EZ8" s="62" t="s">
        <v>2905</v>
      </c>
      <c r="FA8" s="62" t="s">
        <v>2906</v>
      </c>
      <c r="FB8" s="62" t="s">
        <v>2907</v>
      </c>
      <c r="FC8" s="62" t="s">
        <v>2908</v>
      </c>
      <c r="FD8" s="62" t="s">
        <v>2909</v>
      </c>
      <c r="FE8" s="62" t="s">
        <v>2910</v>
      </c>
      <c r="FF8" s="62" t="s">
        <v>2911</v>
      </c>
      <c r="FG8" s="62" t="s">
        <v>2912</v>
      </c>
      <c r="FH8" s="62" t="s">
        <v>2913</v>
      </c>
      <c r="FI8" s="62" t="s">
        <v>2914</v>
      </c>
      <c r="FJ8" s="62" t="s">
        <v>2915</v>
      </c>
      <c r="FK8" s="62" t="s">
        <v>2916</v>
      </c>
      <c r="FL8" s="62" t="s">
        <v>2917</v>
      </c>
      <c r="FM8" s="62" t="s">
        <v>2918</v>
      </c>
      <c r="FN8" s="62" t="s">
        <v>2919</v>
      </c>
      <c r="FO8" s="62" t="s">
        <v>2920</v>
      </c>
      <c r="FP8" s="62" t="s">
        <v>2921</v>
      </c>
      <c r="FQ8" s="62" t="s">
        <v>2922</v>
      </c>
      <c r="FR8" s="62" t="s">
        <v>2923</v>
      </c>
      <c r="FS8" s="62" t="s">
        <v>2924</v>
      </c>
      <c r="FT8" s="62" t="s">
        <v>2925</v>
      </c>
      <c r="FU8" s="62" t="s">
        <v>2926</v>
      </c>
      <c r="FV8" s="62" t="s">
        <v>2927</v>
      </c>
      <c r="FW8" s="62" t="s">
        <v>2928</v>
      </c>
      <c r="FX8" s="62" t="s">
        <v>2929</v>
      </c>
      <c r="FY8" s="62" t="s">
        <v>2930</v>
      </c>
      <c r="FZ8" s="62" t="s">
        <v>2931</v>
      </c>
      <c r="GA8" s="62" t="s">
        <v>2932</v>
      </c>
      <c r="GB8" s="62" t="s">
        <v>2933</v>
      </c>
      <c r="GC8" s="62" t="s">
        <v>2934</v>
      </c>
      <c r="GD8" s="62" t="s">
        <v>2935</v>
      </c>
      <c r="GE8" s="62" t="s">
        <v>2936</v>
      </c>
      <c r="GF8" s="62" t="s">
        <v>2937</v>
      </c>
      <c r="GG8" s="62" t="s">
        <v>2938</v>
      </c>
      <c r="GH8" s="62" t="s">
        <v>2939</v>
      </c>
      <c r="GI8" s="62" t="s">
        <v>2940</v>
      </c>
      <c r="GJ8" s="62" t="s">
        <v>2941</v>
      </c>
      <c r="GK8" s="62" t="s">
        <v>2942</v>
      </c>
      <c r="GL8" s="62" t="s">
        <v>2943</v>
      </c>
      <c r="GM8" s="62" t="s">
        <v>2944</v>
      </c>
      <c r="GN8" s="62" t="s">
        <v>2945</v>
      </c>
      <c r="GO8" s="62" t="s">
        <v>2946</v>
      </c>
      <c r="GP8" s="62" t="s">
        <v>2947</v>
      </c>
      <c r="GQ8" s="62" t="s">
        <v>2948</v>
      </c>
      <c r="GR8" s="62" t="s">
        <v>2949</v>
      </c>
      <c r="GS8" s="62" t="s">
        <v>2950</v>
      </c>
      <c r="GT8" s="62" t="s">
        <v>2951</v>
      </c>
      <c r="GU8" s="62" t="s">
        <v>2952</v>
      </c>
      <c r="GV8" s="62" t="s">
        <v>2953</v>
      </c>
      <c r="GW8" s="62" t="s">
        <v>2954</v>
      </c>
      <c r="GX8" s="62" t="s">
        <v>2955</v>
      </c>
      <c r="GY8" s="62" t="s">
        <v>2956</v>
      </c>
      <c r="GZ8" s="62" t="s">
        <v>2957</v>
      </c>
      <c r="HA8" s="62" t="s">
        <v>2958</v>
      </c>
      <c r="HB8" s="62" t="s">
        <v>2959</v>
      </c>
      <c r="HC8" s="62" t="s">
        <v>2960</v>
      </c>
      <c r="HD8" s="62" t="s">
        <v>2961</v>
      </c>
      <c r="HE8" s="62" t="s">
        <v>2962</v>
      </c>
      <c r="HF8" s="62" t="s">
        <v>2963</v>
      </c>
      <c r="HG8" s="62" t="s">
        <v>2964</v>
      </c>
      <c r="HH8" s="62" t="s">
        <v>2965</v>
      </c>
      <c r="HI8" s="62" t="s">
        <v>2966</v>
      </c>
      <c r="HJ8" s="62" t="s">
        <v>2967</v>
      </c>
      <c r="HK8" s="62" t="s">
        <v>2968</v>
      </c>
      <c r="HL8" s="62" t="s">
        <v>2969</v>
      </c>
      <c r="HM8" s="62" t="s">
        <v>2970</v>
      </c>
      <c r="HN8" s="62" t="s">
        <v>2971</v>
      </c>
      <c r="HO8" s="62" t="s">
        <v>2972</v>
      </c>
      <c r="HP8" s="62" t="s">
        <v>2973</v>
      </c>
      <c r="HQ8" s="62" t="s">
        <v>2974</v>
      </c>
      <c r="HR8" s="62" t="s">
        <v>2975</v>
      </c>
      <c r="HS8" s="62" t="s">
        <v>2976</v>
      </c>
      <c r="HT8" s="62" t="s">
        <v>2977</v>
      </c>
      <c r="HU8" s="62" t="s">
        <v>2978</v>
      </c>
      <c r="HV8" s="62" t="s">
        <v>2979</v>
      </c>
      <c r="HW8" s="62" t="s">
        <v>2980</v>
      </c>
      <c r="HX8" s="62" t="s">
        <v>2981</v>
      </c>
      <c r="HY8" s="62" t="s">
        <v>2982</v>
      </c>
      <c r="HZ8" s="62" t="s">
        <v>2983</v>
      </c>
      <c r="IA8" s="89" t="s">
        <v>2984</v>
      </c>
      <c r="IB8" s="62" t="s">
        <v>2985</v>
      </c>
      <c r="IC8" s="62" t="s">
        <v>2986</v>
      </c>
      <c r="ID8" s="62" t="s">
        <v>2987</v>
      </c>
      <c r="IE8" s="62" t="s">
        <v>2988</v>
      </c>
      <c r="IF8" s="62" t="s">
        <v>2989</v>
      </c>
      <c r="IG8" s="62" t="s">
        <v>2990</v>
      </c>
      <c r="IH8" s="62" t="s">
        <v>2991</v>
      </c>
      <c r="II8" s="62" t="s">
        <v>2992</v>
      </c>
      <c r="IJ8" s="62" t="s">
        <v>2993</v>
      </c>
      <c r="IK8" s="89" t="s">
        <v>2994</v>
      </c>
      <c r="IL8" s="62" t="s">
        <v>2995</v>
      </c>
      <c r="IM8" s="62" t="s">
        <v>2996</v>
      </c>
      <c r="IN8" s="62" t="s">
        <v>2997</v>
      </c>
      <c r="IO8" s="62" t="s">
        <v>2998</v>
      </c>
      <c r="IP8" s="62" t="s">
        <v>2999</v>
      </c>
      <c r="IQ8" s="90" t="s">
        <v>3000</v>
      </c>
      <c r="IR8" s="62" t="s">
        <v>3001</v>
      </c>
      <c r="IS8" s="62" t="s">
        <v>3002</v>
      </c>
      <c r="IT8" s="62" t="s">
        <v>3003</v>
      </c>
      <c r="IU8" s="62" t="s">
        <v>3004</v>
      </c>
      <c r="IV8" s="62" t="s">
        <v>3005</v>
      </c>
      <c r="IW8" s="62" t="s">
        <v>3006</v>
      </c>
      <c r="IX8" s="62" t="s">
        <v>3007</v>
      </c>
      <c r="IY8" s="62" t="s">
        <v>3008</v>
      </c>
      <c r="IZ8" s="62" t="s">
        <v>3009</v>
      </c>
      <c r="JA8" s="62" t="s">
        <v>3010</v>
      </c>
      <c r="JB8" s="62" t="s">
        <v>3011</v>
      </c>
      <c r="JC8" s="62" t="s">
        <v>3012</v>
      </c>
      <c r="JD8" s="62" t="s">
        <v>3013</v>
      </c>
      <c r="JE8" s="62" t="s">
        <v>3014</v>
      </c>
      <c r="JF8" s="62" t="s">
        <v>3015</v>
      </c>
      <c r="JG8" s="62" t="s">
        <v>3016</v>
      </c>
      <c r="JH8" s="62" t="s">
        <v>3017</v>
      </c>
      <c r="JI8" s="62" t="s">
        <v>3018</v>
      </c>
      <c r="JJ8" s="62" t="s">
        <v>3019</v>
      </c>
      <c r="JK8" s="62" t="s">
        <v>3020</v>
      </c>
      <c r="JL8" s="62" t="s">
        <v>3021</v>
      </c>
      <c r="JM8" s="62" t="s">
        <v>3022</v>
      </c>
      <c r="JN8" s="62" t="s">
        <v>3023</v>
      </c>
      <c r="JO8" s="62" t="s">
        <v>3024</v>
      </c>
      <c r="JP8" s="62" t="s">
        <v>3025</v>
      </c>
      <c r="JQ8" s="62" t="s">
        <v>3026</v>
      </c>
      <c r="JR8" s="62" t="s">
        <v>3027</v>
      </c>
      <c r="JS8" s="62" t="s">
        <v>3028</v>
      </c>
      <c r="JT8" s="62" t="s">
        <v>3029</v>
      </c>
      <c r="JU8" s="62" t="s">
        <v>3030</v>
      </c>
      <c r="JV8" s="62" t="s">
        <v>3031</v>
      </c>
      <c r="JW8" s="62" t="s">
        <v>3032</v>
      </c>
      <c r="JX8" s="62" t="s">
        <v>3033</v>
      </c>
      <c r="JY8" s="62" t="s">
        <v>3034</v>
      </c>
      <c r="JZ8" s="62" t="s">
        <v>3035</v>
      </c>
      <c r="KA8" s="62" t="s">
        <v>3036</v>
      </c>
      <c r="KB8" s="62" t="s">
        <v>3037</v>
      </c>
      <c r="KC8" s="62" t="s">
        <v>3038</v>
      </c>
      <c r="KD8" s="62" t="s">
        <v>3039</v>
      </c>
      <c r="KE8" s="62" t="s">
        <v>3040</v>
      </c>
      <c r="KF8" s="62" t="s">
        <v>3041</v>
      </c>
      <c r="KG8" s="62" t="s">
        <v>3042</v>
      </c>
      <c r="KH8" s="62" t="s">
        <v>3043</v>
      </c>
      <c r="KI8" s="62" t="s">
        <v>3044</v>
      </c>
      <c r="KJ8" s="62" t="s">
        <v>3045</v>
      </c>
      <c r="KK8" s="62" t="s">
        <v>3046</v>
      </c>
      <c r="KL8" s="62" t="s">
        <v>3047</v>
      </c>
      <c r="KM8" s="62" t="s">
        <v>3048</v>
      </c>
      <c r="KN8" s="62" t="s">
        <v>3049</v>
      </c>
      <c r="KO8" s="62" t="s">
        <v>3050</v>
      </c>
      <c r="KP8" s="62" t="s">
        <v>3051</v>
      </c>
      <c r="KQ8" s="62" t="s">
        <v>3052</v>
      </c>
      <c r="KR8" s="62" t="s">
        <v>3053</v>
      </c>
      <c r="KS8" s="62" t="s">
        <v>3054</v>
      </c>
      <c r="KT8" s="62" t="s">
        <v>3055</v>
      </c>
      <c r="KU8" s="62" t="s">
        <v>3056</v>
      </c>
      <c r="KV8" s="62" t="s">
        <v>3057</v>
      </c>
      <c r="KW8" s="62" t="s">
        <v>3058</v>
      </c>
      <c r="KX8" s="62" t="s">
        <v>3059</v>
      </c>
      <c r="KY8" s="62" t="s">
        <v>3060</v>
      </c>
      <c r="KZ8" s="62" t="s">
        <v>3061</v>
      </c>
      <c r="LA8" s="62" t="s">
        <v>3062</v>
      </c>
      <c r="LB8" s="62" t="s">
        <v>3063</v>
      </c>
      <c r="LC8" s="62" t="s">
        <v>3064</v>
      </c>
      <c r="LD8" s="62" t="s">
        <v>3065</v>
      </c>
      <c r="LE8" s="62" t="s">
        <v>3066</v>
      </c>
      <c r="LF8" s="62" t="s">
        <v>3067</v>
      </c>
      <c r="LG8" s="62" t="s">
        <v>3068</v>
      </c>
      <c r="LH8" s="62" t="s">
        <v>3069</v>
      </c>
      <c r="LI8" s="62" t="s">
        <v>3070</v>
      </c>
      <c r="LJ8" s="62" t="s">
        <v>3071</v>
      </c>
      <c r="LK8" s="62" t="s">
        <v>3072</v>
      </c>
      <c r="LL8" s="62" t="s">
        <v>3073</v>
      </c>
      <c r="LM8" s="62" t="s">
        <v>3074</v>
      </c>
      <c r="LN8" s="62" t="s">
        <v>3075</v>
      </c>
      <c r="LO8" s="62" t="s">
        <v>3076</v>
      </c>
      <c r="LP8" s="62" t="s">
        <v>3077</v>
      </c>
      <c r="LQ8" s="62" t="s">
        <v>3078</v>
      </c>
      <c r="LR8" s="62" t="s">
        <v>3079</v>
      </c>
      <c r="LS8" s="62" t="s">
        <v>3080</v>
      </c>
      <c r="LT8" s="62" t="s">
        <v>3081</v>
      </c>
      <c r="LU8" s="62" t="s">
        <v>3082</v>
      </c>
      <c r="LV8" s="62" t="s">
        <v>3083</v>
      </c>
      <c r="LW8" s="62" t="s">
        <v>3084</v>
      </c>
      <c r="LX8" s="62" t="s">
        <v>3085</v>
      </c>
      <c r="LY8" s="62" t="s">
        <v>3086</v>
      </c>
      <c r="LZ8" s="62" t="s">
        <v>3087</v>
      </c>
      <c r="MA8" s="62" t="s">
        <v>3088</v>
      </c>
      <c r="MB8" s="62" t="s">
        <v>3089</v>
      </c>
      <c r="MC8" s="62" t="s">
        <v>3090</v>
      </c>
      <c r="MD8" s="62" t="s">
        <v>3091</v>
      </c>
      <c r="ME8" s="62" t="s">
        <v>3092</v>
      </c>
      <c r="MF8" s="62" t="s">
        <v>3093</v>
      </c>
      <c r="MG8" s="62" t="s">
        <v>3094</v>
      </c>
      <c r="MH8" s="62" t="s">
        <v>3095</v>
      </c>
      <c r="MI8" s="62" t="s">
        <v>3096</v>
      </c>
      <c r="MJ8" s="62" t="s">
        <v>3097</v>
      </c>
      <c r="MK8" s="62" t="s">
        <v>3098</v>
      </c>
      <c r="ML8" s="62" t="s">
        <v>3099</v>
      </c>
      <c r="MM8" s="62" t="s">
        <v>3100</v>
      </c>
      <c r="MN8" s="62" t="s">
        <v>3101</v>
      </c>
      <c r="MO8" s="62" t="s">
        <v>3102</v>
      </c>
      <c r="MP8" s="62" t="s">
        <v>3103</v>
      </c>
      <c r="MQ8" s="62" t="s">
        <v>3104</v>
      </c>
      <c r="MR8" s="62" t="s">
        <v>3105</v>
      </c>
      <c r="MS8" s="62" t="s">
        <v>3106</v>
      </c>
      <c r="MT8" s="62" t="s">
        <v>3107</v>
      </c>
      <c r="MU8" s="62" t="s">
        <v>3108</v>
      </c>
      <c r="MV8" s="62" t="s">
        <v>3109</v>
      </c>
      <c r="MW8" s="62" t="s">
        <v>3110</v>
      </c>
      <c r="MX8" s="62" t="s">
        <v>3111</v>
      </c>
      <c r="MY8" s="89" t="s">
        <v>3112</v>
      </c>
      <c r="MZ8" s="89" t="s">
        <v>3113</v>
      </c>
      <c r="NA8" s="62" t="s">
        <v>3114</v>
      </c>
      <c r="NB8" s="89" t="s">
        <v>3115</v>
      </c>
      <c r="NC8" s="89" t="s">
        <v>3116</v>
      </c>
      <c r="ND8" s="62" t="s">
        <v>3117</v>
      </c>
      <c r="NE8" s="62" t="s">
        <v>3118</v>
      </c>
      <c r="NF8" s="62" t="s">
        <v>3119</v>
      </c>
      <c r="NG8" s="62" t="s">
        <v>3120</v>
      </c>
      <c r="NH8" s="62" t="s">
        <v>3121</v>
      </c>
      <c r="NI8" s="62" t="s">
        <v>3122</v>
      </c>
      <c r="NJ8" s="62" t="s">
        <v>3123</v>
      </c>
      <c r="NK8" s="62" t="s">
        <v>3124</v>
      </c>
      <c r="NL8" s="62" t="s">
        <v>3125</v>
      </c>
      <c r="NM8" s="62" t="s">
        <v>3126</v>
      </c>
      <c r="NN8" s="62" t="s">
        <v>3127</v>
      </c>
      <c r="NO8" s="62" t="s">
        <v>3128</v>
      </c>
      <c r="NP8" s="62" t="s">
        <v>3129</v>
      </c>
      <c r="NQ8" s="62" t="s">
        <v>3130</v>
      </c>
      <c r="NR8" s="62" t="s">
        <v>3131</v>
      </c>
      <c r="NS8" s="62" t="s">
        <v>3132</v>
      </c>
      <c r="NT8" s="62" t="s">
        <v>3133</v>
      </c>
      <c r="NU8" s="62" t="s">
        <v>3134</v>
      </c>
      <c r="NV8" s="62" t="s">
        <v>3135</v>
      </c>
      <c r="NW8" s="62" t="s">
        <v>3136</v>
      </c>
      <c r="NX8" s="62" t="s">
        <v>3137</v>
      </c>
      <c r="NY8" s="62" t="s">
        <v>3138</v>
      </c>
      <c r="NZ8" s="62" t="s">
        <v>3139</v>
      </c>
      <c r="OA8" s="62" t="s">
        <v>3140</v>
      </c>
      <c r="OB8" s="62" t="s">
        <v>3141</v>
      </c>
      <c r="OC8" s="62" t="s">
        <v>3142</v>
      </c>
      <c r="OD8" s="62" t="s">
        <v>3143</v>
      </c>
      <c r="OE8" s="62" t="s">
        <v>3144</v>
      </c>
      <c r="OF8" s="62" t="s">
        <v>3145</v>
      </c>
      <c r="OG8" s="62" t="s">
        <v>3146</v>
      </c>
      <c r="OH8" s="62" t="s">
        <v>3147</v>
      </c>
      <c r="OI8" s="62" t="s">
        <v>3148</v>
      </c>
      <c r="OJ8" s="62" t="s">
        <v>3149</v>
      </c>
      <c r="OK8" s="62" t="s">
        <v>3150</v>
      </c>
      <c r="OL8" s="62" t="s">
        <v>3151</v>
      </c>
      <c r="OM8" s="62" t="s">
        <v>3152</v>
      </c>
      <c r="ON8" s="62" t="s">
        <v>3153</v>
      </c>
      <c r="OO8" s="62" t="s">
        <v>3154</v>
      </c>
      <c r="OP8" s="62" t="s">
        <v>3155</v>
      </c>
      <c r="OQ8" s="62" t="s">
        <v>3156</v>
      </c>
      <c r="OR8" s="62" t="s">
        <v>3157</v>
      </c>
      <c r="OS8" s="62" t="s">
        <v>3158</v>
      </c>
      <c r="OT8" s="62" t="s">
        <v>3159</v>
      </c>
      <c r="OU8" s="62" t="s">
        <v>3160</v>
      </c>
      <c r="OV8" s="62" t="s">
        <v>3161</v>
      </c>
      <c r="OW8" s="62" t="s">
        <v>3162</v>
      </c>
      <c r="OX8" s="62" t="s">
        <v>3163</v>
      </c>
      <c r="OY8" s="62" t="s">
        <v>3164</v>
      </c>
      <c r="OZ8" s="62" t="s">
        <v>3165</v>
      </c>
      <c r="PA8" s="62" t="s">
        <v>3166</v>
      </c>
      <c r="PB8" s="62" t="s">
        <v>3167</v>
      </c>
      <c r="PC8" s="62" t="s">
        <v>3168</v>
      </c>
      <c r="PD8" s="62" t="s">
        <v>3169</v>
      </c>
      <c r="PE8" s="62" t="s">
        <v>3170</v>
      </c>
      <c r="PF8" s="62" t="s">
        <v>3171</v>
      </c>
      <c r="PG8" s="62" t="s">
        <v>3172</v>
      </c>
      <c r="PH8" s="62" t="s">
        <v>3173</v>
      </c>
      <c r="PI8" s="62" t="s">
        <v>3174</v>
      </c>
      <c r="PJ8" s="62" t="s">
        <v>3175</v>
      </c>
      <c r="PK8" s="62" t="s">
        <v>3176</v>
      </c>
      <c r="PL8" s="62" t="s">
        <v>3177</v>
      </c>
      <c r="PM8" s="62" t="s">
        <v>3178</v>
      </c>
      <c r="PN8" s="62" t="s">
        <v>3179</v>
      </c>
      <c r="PO8" s="62" t="s">
        <v>3180</v>
      </c>
      <c r="PP8" s="62" t="s">
        <v>3181</v>
      </c>
      <c r="PQ8" s="62" t="s">
        <v>3182</v>
      </c>
      <c r="PR8" s="62" t="s">
        <v>3183</v>
      </c>
      <c r="PS8" s="62" t="s">
        <v>3184</v>
      </c>
      <c r="PT8" s="62" t="s">
        <v>3185</v>
      </c>
      <c r="PU8" s="62" t="s">
        <v>3186</v>
      </c>
      <c r="PV8" s="62" t="s">
        <v>3187</v>
      </c>
      <c r="PW8" s="62" t="s">
        <v>3188</v>
      </c>
      <c r="PX8" s="62" t="s">
        <v>3189</v>
      </c>
      <c r="PY8" s="62" t="s">
        <v>3190</v>
      </c>
      <c r="PZ8" s="62" t="s">
        <v>3186</v>
      </c>
      <c r="QA8" s="62" t="s">
        <v>3191</v>
      </c>
      <c r="QB8" s="62" t="s">
        <v>3192</v>
      </c>
      <c r="QC8" s="62" t="s">
        <v>3193</v>
      </c>
      <c r="QD8" s="62" t="s">
        <v>3194</v>
      </c>
      <c r="QE8" s="62" t="s">
        <v>3195</v>
      </c>
      <c r="QF8" s="62" t="s">
        <v>3196</v>
      </c>
      <c r="QG8" s="62" t="s">
        <v>3197</v>
      </c>
      <c r="QH8" s="62" t="s">
        <v>3198</v>
      </c>
      <c r="QI8" s="62" t="s">
        <v>3199</v>
      </c>
      <c r="QJ8" s="62" t="s">
        <v>3200</v>
      </c>
      <c r="QK8" s="62" t="s">
        <v>3201</v>
      </c>
      <c r="QL8" s="62" t="s">
        <v>3202</v>
      </c>
      <c r="QM8" s="62" t="s">
        <v>3203</v>
      </c>
      <c r="QN8" s="62" t="s">
        <v>3204</v>
      </c>
      <c r="QO8" s="62" t="s">
        <v>3205</v>
      </c>
      <c r="QP8" s="62" t="s">
        <v>3206</v>
      </c>
      <c r="QQ8" s="62" t="s">
        <v>3207</v>
      </c>
      <c r="QR8" s="62" t="s">
        <v>3208</v>
      </c>
      <c r="QS8" s="62" t="s">
        <v>3209</v>
      </c>
      <c r="QT8" s="62" t="s">
        <v>3210</v>
      </c>
      <c r="QU8" s="62" t="s">
        <v>3211</v>
      </c>
      <c r="QV8" s="62" t="s">
        <v>3212</v>
      </c>
      <c r="QW8" s="62" t="s">
        <v>3213</v>
      </c>
      <c r="QX8" s="62" t="s">
        <v>3214</v>
      </c>
      <c r="QY8" s="62" t="s">
        <v>3215</v>
      </c>
      <c r="QZ8" s="62" t="s">
        <v>3216</v>
      </c>
      <c r="RA8" s="62" t="s">
        <v>3191</v>
      </c>
      <c r="RB8" s="62" t="s">
        <v>3217</v>
      </c>
      <c r="RC8" s="62" t="s">
        <v>3218</v>
      </c>
      <c r="RD8" s="62" t="s">
        <v>3219</v>
      </c>
      <c r="RE8" s="62" t="s">
        <v>3220</v>
      </c>
      <c r="RF8" s="62" t="s">
        <v>3221</v>
      </c>
      <c r="RG8" s="62" t="s">
        <v>3222</v>
      </c>
      <c r="RH8" s="62" t="s">
        <v>3223</v>
      </c>
      <c r="RI8" s="62" t="s">
        <v>3224</v>
      </c>
      <c r="RJ8" s="62" t="s">
        <v>3225</v>
      </c>
      <c r="RK8" s="62" t="s">
        <v>3226</v>
      </c>
      <c r="RL8" s="62" t="s">
        <v>3227</v>
      </c>
      <c r="RM8" s="62" t="s">
        <v>3228</v>
      </c>
      <c r="RN8" s="62" t="s">
        <v>3229</v>
      </c>
      <c r="RO8" s="62" t="s">
        <v>3230</v>
      </c>
      <c r="RP8" s="62" t="s">
        <v>3231</v>
      </c>
      <c r="RQ8" s="62" t="s">
        <v>3180</v>
      </c>
      <c r="RR8" s="62" t="s">
        <v>3232</v>
      </c>
      <c r="RS8" s="62" t="s">
        <v>3233</v>
      </c>
      <c r="RT8" s="62" t="s">
        <v>3234</v>
      </c>
      <c r="RU8" s="62" t="s">
        <v>3235</v>
      </c>
      <c r="RV8" s="62" t="s">
        <v>3236</v>
      </c>
      <c r="RW8" s="62" t="s">
        <v>3237</v>
      </c>
      <c r="RX8" s="62" t="s">
        <v>3238</v>
      </c>
      <c r="RY8" s="62" t="s">
        <v>3239</v>
      </c>
      <c r="RZ8" s="62" t="s">
        <v>3240</v>
      </c>
      <c r="SA8" s="62" t="s">
        <v>3241</v>
      </c>
      <c r="SB8" s="62" t="s">
        <v>3242</v>
      </c>
      <c r="SC8" s="62" t="s">
        <v>3243</v>
      </c>
      <c r="SD8" s="62" t="s">
        <v>3244</v>
      </c>
      <c r="SE8" s="62" t="s">
        <v>3245</v>
      </c>
      <c r="SF8" s="62" t="s">
        <v>3246</v>
      </c>
      <c r="SG8" s="62" t="s">
        <v>3247</v>
      </c>
      <c r="SH8" s="62" t="s">
        <v>3248</v>
      </c>
      <c r="SI8" s="62" t="s">
        <v>3249</v>
      </c>
      <c r="SJ8" s="62" t="s">
        <v>3250</v>
      </c>
      <c r="SK8" s="62" t="s">
        <v>3251</v>
      </c>
      <c r="SL8" s="62" t="s">
        <v>3208</v>
      </c>
      <c r="SM8" s="62" t="s">
        <v>3252</v>
      </c>
      <c r="SN8" s="62" t="s">
        <v>3253</v>
      </c>
      <c r="SO8" s="62" t="s">
        <v>3254</v>
      </c>
      <c r="SP8" s="62" t="s">
        <v>3255</v>
      </c>
      <c r="SQ8" s="62" t="s">
        <v>3256</v>
      </c>
      <c r="SR8" s="62" t="s">
        <v>3257</v>
      </c>
      <c r="SS8" s="62" t="s">
        <v>3258</v>
      </c>
      <c r="ST8" s="62" t="s">
        <v>3259</v>
      </c>
      <c r="SU8" s="62" t="s">
        <v>3260</v>
      </c>
      <c r="SV8" s="62" t="s">
        <v>3261</v>
      </c>
      <c r="SW8" s="62" t="s">
        <v>3262</v>
      </c>
      <c r="SX8" s="62" t="s">
        <v>3263</v>
      </c>
      <c r="SY8" s="62" t="s">
        <v>3264</v>
      </c>
      <c r="SZ8" s="62" t="s">
        <v>3265</v>
      </c>
      <c r="TA8" s="62" t="s">
        <v>3266</v>
      </c>
      <c r="TB8" s="62" t="s">
        <v>3267</v>
      </c>
      <c r="TC8" s="62" t="s">
        <v>3268</v>
      </c>
      <c r="TD8" s="89" t="s">
        <v>3269</v>
      </c>
      <c r="TE8" s="89" t="s">
        <v>3270</v>
      </c>
      <c r="TF8" s="62" t="s">
        <v>3271</v>
      </c>
      <c r="TG8" s="62" t="s">
        <v>3272</v>
      </c>
      <c r="TH8" s="62" t="s">
        <v>3273</v>
      </c>
      <c r="TI8" s="62" t="s">
        <v>3274</v>
      </c>
      <c r="TJ8" s="62" t="s">
        <v>3275</v>
      </c>
      <c r="TK8" s="62" t="s">
        <v>3276</v>
      </c>
      <c r="TL8" s="62" t="s">
        <v>3277</v>
      </c>
      <c r="TM8" s="62" t="s">
        <v>3278</v>
      </c>
      <c r="TN8" s="62" t="s">
        <v>3279</v>
      </c>
      <c r="TO8" s="62" t="s">
        <v>3280</v>
      </c>
      <c r="TP8" s="62" t="s">
        <v>3281</v>
      </c>
      <c r="TQ8" s="62" t="s">
        <v>3282</v>
      </c>
      <c r="TR8" s="62" t="s">
        <v>3283</v>
      </c>
      <c r="TS8" s="62" t="s">
        <v>3284</v>
      </c>
      <c r="TT8" s="62" t="s">
        <v>3285</v>
      </c>
      <c r="TU8" s="62" t="s">
        <v>3286</v>
      </c>
      <c r="TV8" s="62" t="s">
        <v>3287</v>
      </c>
      <c r="TW8" s="62" t="s">
        <v>3288</v>
      </c>
      <c r="TX8" s="62" t="s">
        <v>3289</v>
      </c>
      <c r="TY8" s="62" t="s">
        <v>3290</v>
      </c>
      <c r="TZ8" s="62" t="s">
        <v>3291</v>
      </c>
      <c r="UA8" s="62" t="s">
        <v>3292</v>
      </c>
      <c r="UB8" s="62" t="s">
        <v>3293</v>
      </c>
      <c r="UC8" s="62" t="s">
        <v>3294</v>
      </c>
      <c r="UD8" s="62" t="s">
        <v>3295</v>
      </c>
      <c r="UE8" s="62" t="s">
        <v>3296</v>
      </c>
      <c r="UF8" s="62" t="s">
        <v>3297</v>
      </c>
      <c r="UG8" s="62" t="s">
        <v>3298</v>
      </c>
      <c r="UH8" s="62" t="s">
        <v>3299</v>
      </c>
      <c r="UI8" s="62" t="s">
        <v>3300</v>
      </c>
      <c r="UJ8" s="62" t="s">
        <v>3301</v>
      </c>
      <c r="UK8" s="62" t="s">
        <v>3302</v>
      </c>
      <c r="UL8" s="62" t="s">
        <v>3303</v>
      </c>
      <c r="UM8" s="62" t="s">
        <v>3304</v>
      </c>
      <c r="UN8" s="62" t="s">
        <v>3305</v>
      </c>
      <c r="UO8" s="62" t="s">
        <v>3306</v>
      </c>
      <c r="UP8" s="62" t="s">
        <v>3307</v>
      </c>
      <c r="UQ8" s="62" t="s">
        <v>3308</v>
      </c>
      <c r="UR8" s="62" t="s">
        <v>3309</v>
      </c>
      <c r="US8" s="62" t="s">
        <v>3310</v>
      </c>
      <c r="UT8" s="62" t="s">
        <v>3311</v>
      </c>
      <c r="UU8" s="62" t="s">
        <v>3312</v>
      </c>
      <c r="UV8" s="62" t="s">
        <v>3313</v>
      </c>
      <c r="UW8" s="62" t="s">
        <v>3314</v>
      </c>
      <c r="UX8" s="62" t="s">
        <v>3315</v>
      </c>
      <c r="UY8" s="62" t="s">
        <v>3316</v>
      </c>
      <c r="UZ8" s="62" t="s">
        <v>3317</v>
      </c>
      <c r="VA8" s="62" t="s">
        <v>3318</v>
      </c>
      <c r="VB8" s="62" t="s">
        <v>3319</v>
      </c>
      <c r="VC8" s="62" t="s">
        <v>3320</v>
      </c>
      <c r="VD8" s="62" t="s">
        <v>3321</v>
      </c>
      <c r="VE8" s="62" t="s">
        <v>3322</v>
      </c>
      <c r="VF8" s="62" t="s">
        <v>3323</v>
      </c>
      <c r="VG8" s="62" t="s">
        <v>3324</v>
      </c>
      <c r="VH8" s="62" t="s">
        <v>3325</v>
      </c>
      <c r="VI8" s="62" t="s">
        <v>3059</v>
      </c>
      <c r="VJ8" s="62" t="s">
        <v>3326</v>
      </c>
      <c r="VK8" s="62" t="s">
        <v>3327</v>
      </c>
      <c r="VL8" s="62" t="s">
        <v>3328</v>
      </c>
      <c r="VM8" s="62" t="s">
        <v>3329</v>
      </c>
      <c r="VN8" s="62" t="s">
        <v>3330</v>
      </c>
      <c r="VO8" s="62" t="s">
        <v>3331</v>
      </c>
      <c r="VP8" s="62" t="s">
        <v>3332</v>
      </c>
      <c r="VQ8" s="62" t="s">
        <v>3333</v>
      </c>
      <c r="VR8" s="62" t="s">
        <v>3334</v>
      </c>
      <c r="VS8" s="62" t="s">
        <v>3335</v>
      </c>
      <c r="VT8" s="62" t="s">
        <v>3336</v>
      </c>
      <c r="VU8" s="62" t="s">
        <v>3337</v>
      </c>
      <c r="VV8" s="91" t="s">
        <v>3338</v>
      </c>
      <c r="VW8" s="62" t="s">
        <v>3339</v>
      </c>
      <c r="VX8" s="62" t="s">
        <v>3340</v>
      </c>
      <c r="VY8" s="62" t="s">
        <v>3341</v>
      </c>
      <c r="VZ8" s="63" t="s">
        <v>3342</v>
      </c>
      <c r="WA8" s="12" t="s">
        <v>3343</v>
      </c>
      <c r="WB8" s="63" t="s">
        <v>3344</v>
      </c>
      <c r="WC8" s="63" t="s">
        <v>3315</v>
      </c>
      <c r="WD8" s="63" t="s">
        <v>2757</v>
      </c>
      <c r="WE8" s="63" t="s">
        <v>3345</v>
      </c>
      <c r="WF8" s="63" t="s">
        <v>3346</v>
      </c>
      <c r="WG8" s="63" t="s">
        <v>3332</v>
      </c>
      <c r="WH8" s="63" t="s">
        <v>3347</v>
      </c>
      <c r="WI8" s="63" t="s">
        <v>3348</v>
      </c>
      <c r="WJ8" s="63" t="s">
        <v>3312</v>
      </c>
      <c r="WK8" s="63" t="s">
        <v>3339</v>
      </c>
      <c r="WL8" s="63" t="s">
        <v>3349</v>
      </c>
      <c r="WM8" s="63" t="s">
        <v>3318</v>
      </c>
      <c r="WN8" s="63" t="s">
        <v>3313</v>
      </c>
      <c r="WO8" s="63" t="s">
        <v>3350</v>
      </c>
      <c r="WP8" s="63" t="s">
        <v>3287</v>
      </c>
      <c r="WQ8" s="63" t="s">
        <v>3351</v>
      </c>
      <c r="WR8" s="63" t="s">
        <v>3337</v>
      </c>
      <c r="WS8" s="63" t="s">
        <v>3310</v>
      </c>
      <c r="WT8" s="63" t="s">
        <v>3352</v>
      </c>
      <c r="WU8" s="63" t="s">
        <v>3353</v>
      </c>
      <c r="WV8" s="63" t="s">
        <v>3338</v>
      </c>
      <c r="WW8" s="63" t="s">
        <v>3354</v>
      </c>
      <c r="WX8" s="63" t="s">
        <v>3355</v>
      </c>
      <c r="WY8" s="63" t="s">
        <v>3356</v>
      </c>
      <c r="WZ8" s="63" t="s">
        <v>3291</v>
      </c>
      <c r="XA8" s="63" t="s">
        <v>3340</v>
      </c>
      <c r="XB8" s="63" t="s">
        <v>3357</v>
      </c>
      <c r="XC8" s="63" t="s">
        <v>3331</v>
      </c>
      <c r="XD8" s="63" t="s">
        <v>3358</v>
      </c>
      <c r="XE8" s="63" t="s">
        <v>3284</v>
      </c>
      <c r="XF8" s="63" t="s">
        <v>3336</v>
      </c>
      <c r="XG8" s="63" t="s">
        <v>3359</v>
      </c>
      <c r="XH8" s="63" t="s">
        <v>3305</v>
      </c>
      <c r="XI8" s="63" t="s">
        <v>3360</v>
      </c>
      <c r="XJ8" s="63" t="s">
        <v>3275</v>
      </c>
      <c r="XK8" s="63" t="s">
        <v>3333</v>
      </c>
      <c r="XL8" s="63" t="s">
        <v>3281</v>
      </c>
      <c r="XM8" s="63" t="s">
        <v>3314</v>
      </c>
      <c r="XN8" s="63" t="s">
        <v>3361</v>
      </c>
      <c r="XO8" s="63" t="s">
        <v>3296</v>
      </c>
      <c r="XP8" s="63" t="s">
        <v>3308</v>
      </c>
      <c r="XQ8" s="63" t="s">
        <v>3362</v>
      </c>
      <c r="XR8" s="63" t="s">
        <v>3363</v>
      </c>
      <c r="XS8" s="63" t="s">
        <v>3364</v>
      </c>
      <c r="XT8" s="63" t="s">
        <v>3289</v>
      </c>
      <c r="XU8" s="63" t="s">
        <v>3365</v>
      </c>
      <c r="XV8" s="63" t="s">
        <v>3306</v>
      </c>
      <c r="XW8" s="63" t="s">
        <v>3366</v>
      </c>
      <c r="XX8" s="63" t="s">
        <v>3367</v>
      </c>
      <c r="XY8" s="63" t="s">
        <v>3368</v>
      </c>
      <c r="XZ8" s="63" t="s">
        <v>3369</v>
      </c>
      <c r="YA8" s="63" t="s">
        <v>3370</v>
      </c>
      <c r="YB8" s="63" t="s">
        <v>3371</v>
      </c>
      <c r="YC8" s="63" t="s">
        <v>3309</v>
      </c>
      <c r="YD8" s="63" t="s">
        <v>3303</v>
      </c>
      <c r="YE8" s="63" t="s">
        <v>3335</v>
      </c>
      <c r="YF8" s="63" t="s">
        <v>3372</v>
      </c>
      <c r="YG8" s="63" t="s">
        <v>3373</v>
      </c>
      <c r="YH8" s="63" t="s">
        <v>3374</v>
      </c>
      <c r="YI8" s="63" t="s">
        <v>3375</v>
      </c>
      <c r="YJ8" s="63" t="s">
        <v>3343</v>
      </c>
      <c r="YK8" s="63" t="s">
        <v>3376</v>
      </c>
      <c r="YL8" s="63" t="s">
        <v>3377</v>
      </c>
      <c r="YM8" s="63" t="s">
        <v>3378</v>
      </c>
    </row>
    <row r="9" spans="1:663" ht="27" x14ac:dyDescent="0.35">
      <c r="A9" s="63" t="s">
        <v>3362</v>
      </c>
      <c r="B9" s="63" t="s">
        <v>3379</v>
      </c>
      <c r="C9" s="81" t="s">
        <v>3380</v>
      </c>
      <c r="D9" s="81" t="s">
        <v>3381</v>
      </c>
      <c r="E9" s="87">
        <v>900700000</v>
      </c>
      <c r="F9" s="82" t="s">
        <v>3382</v>
      </c>
      <c r="G9" s="82" t="s">
        <v>3383</v>
      </c>
      <c r="H9" s="12">
        <f t="shared" si="11"/>
        <v>33</v>
      </c>
      <c r="I9" s="88" t="s">
        <v>3384</v>
      </c>
      <c r="J9" s="85"/>
      <c r="K9" s="85"/>
      <c r="L9" s="85"/>
      <c r="M9" s="85"/>
      <c r="N9" s="85"/>
      <c r="O9" s="85"/>
      <c r="P9" s="85"/>
      <c r="Q9" s="85"/>
      <c r="R9" s="92"/>
      <c r="S9" s="85"/>
      <c r="T9" s="85"/>
      <c r="U9" s="85"/>
      <c r="V9" s="85"/>
      <c r="W9" s="85"/>
      <c r="X9" s="85"/>
      <c r="Y9" s="85"/>
      <c r="Z9" s="85"/>
      <c r="AA9" s="85"/>
      <c r="AB9" s="85"/>
      <c r="AC9" s="92"/>
      <c r="AD9" s="85"/>
      <c r="AE9" s="92"/>
      <c r="AF9" s="85"/>
      <c r="AG9" s="85"/>
      <c r="AH9" s="85"/>
      <c r="AI9" s="62" t="s">
        <v>3385</v>
      </c>
      <c r="AJ9" s="85"/>
      <c r="AK9" s="85"/>
      <c r="AL9" s="85"/>
      <c r="AM9" s="85"/>
      <c r="AN9" s="62"/>
      <c r="AO9" s="85"/>
      <c r="AP9" s="85"/>
      <c r="AQ9" s="85"/>
      <c r="AR9" s="85"/>
      <c r="AS9" s="85"/>
      <c r="AT9" s="85"/>
      <c r="AU9" s="85"/>
      <c r="AV9" s="92"/>
      <c r="AW9" s="85"/>
      <c r="AX9" s="85"/>
      <c r="AY9" s="85"/>
      <c r="AZ9" s="85"/>
      <c r="BA9" s="62" t="s">
        <v>3386</v>
      </c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62" t="s">
        <v>3387</v>
      </c>
      <c r="BT9" s="85"/>
      <c r="BU9" s="85"/>
      <c r="BV9" s="85"/>
      <c r="BW9" s="62" t="s">
        <v>3388</v>
      </c>
      <c r="BX9" s="85"/>
      <c r="BY9" s="85"/>
      <c r="BZ9" s="85"/>
      <c r="CA9" s="62" t="s">
        <v>3389</v>
      </c>
      <c r="CB9" s="85" t="s">
        <v>3390</v>
      </c>
      <c r="CC9" s="62" t="s">
        <v>3391</v>
      </c>
      <c r="CD9" s="62" t="s">
        <v>3392</v>
      </c>
      <c r="CE9" s="62" t="s">
        <v>3393</v>
      </c>
      <c r="CF9" s="85"/>
      <c r="CG9" s="62" t="s">
        <v>3394</v>
      </c>
      <c r="CH9" s="85" t="s">
        <v>3395</v>
      </c>
      <c r="CI9" s="62" t="s">
        <v>3396</v>
      </c>
      <c r="CJ9" s="85"/>
      <c r="CK9" s="85"/>
      <c r="CL9" s="62" t="s">
        <v>3397</v>
      </c>
      <c r="CM9" s="85"/>
      <c r="CN9" s="85"/>
      <c r="CO9" s="85"/>
      <c r="CP9" s="85"/>
      <c r="CQ9" s="62" t="s">
        <v>3385</v>
      </c>
      <c r="CR9" s="85"/>
      <c r="CS9" s="85"/>
      <c r="CT9" s="85"/>
      <c r="CU9" s="62" t="s">
        <v>3398</v>
      </c>
      <c r="CV9" s="85"/>
      <c r="CW9" s="85"/>
      <c r="CX9" s="62" t="s">
        <v>3399</v>
      </c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62" t="s">
        <v>3400</v>
      </c>
      <c r="DJ9" s="85"/>
      <c r="DK9" s="85"/>
      <c r="DL9" s="85"/>
      <c r="DM9" s="85"/>
      <c r="DN9" s="85"/>
      <c r="DO9" s="85"/>
      <c r="DP9" s="85"/>
      <c r="DQ9" s="85"/>
      <c r="DR9" s="62" t="s">
        <v>3401</v>
      </c>
      <c r="DS9" s="62" t="s">
        <v>3402</v>
      </c>
      <c r="DT9" s="85"/>
      <c r="DU9" s="85"/>
      <c r="DV9" s="85"/>
      <c r="DW9" s="85"/>
      <c r="DX9" s="85"/>
      <c r="DY9" s="85"/>
      <c r="DZ9" s="85"/>
      <c r="EA9" s="92"/>
      <c r="EB9" s="85"/>
      <c r="EC9" s="85"/>
      <c r="ED9" s="62" t="s">
        <v>3403</v>
      </c>
      <c r="EE9" s="85"/>
      <c r="EF9" s="85"/>
      <c r="EG9" s="85"/>
      <c r="EH9" s="92"/>
      <c r="EI9" s="85"/>
      <c r="EJ9" s="85"/>
      <c r="EK9" s="85"/>
      <c r="EL9" s="85"/>
      <c r="EM9" s="85"/>
      <c r="EN9" s="85"/>
      <c r="EO9" s="85"/>
      <c r="EP9" s="85"/>
      <c r="EQ9" s="62" t="s">
        <v>3404</v>
      </c>
      <c r="ER9" s="85"/>
      <c r="ES9" s="62" t="s">
        <v>3405</v>
      </c>
      <c r="ET9" s="62" t="s">
        <v>3406</v>
      </c>
      <c r="EU9" s="62" t="s">
        <v>3407</v>
      </c>
      <c r="EV9" s="85"/>
      <c r="EW9" s="62" t="s">
        <v>3408</v>
      </c>
      <c r="EX9" s="85"/>
      <c r="EY9" s="62" t="s">
        <v>3409</v>
      </c>
      <c r="EZ9" s="85"/>
      <c r="FA9" s="85"/>
      <c r="FB9" s="85"/>
      <c r="FC9" s="85"/>
      <c r="FD9" s="85"/>
      <c r="FE9" s="85"/>
      <c r="FF9" s="62" t="s">
        <v>3410</v>
      </c>
      <c r="FG9" s="62" t="s">
        <v>3411</v>
      </c>
      <c r="FH9" s="85"/>
      <c r="FI9" s="85"/>
      <c r="FJ9" s="85"/>
      <c r="FK9" s="85"/>
      <c r="FL9" s="62" t="s">
        <v>3412</v>
      </c>
      <c r="FM9" s="85"/>
      <c r="FN9" s="85"/>
      <c r="FO9" s="85"/>
      <c r="FP9" s="62" t="s">
        <v>3413</v>
      </c>
      <c r="FQ9" s="62" t="s">
        <v>3414</v>
      </c>
      <c r="FR9" s="85"/>
      <c r="FS9" s="62" t="s">
        <v>3415</v>
      </c>
      <c r="FT9" s="85"/>
      <c r="FU9" s="85"/>
      <c r="FV9" s="62" t="s">
        <v>3416</v>
      </c>
      <c r="FW9" s="85"/>
      <c r="FX9" s="85"/>
      <c r="FY9" s="85"/>
      <c r="FZ9" s="62" t="s">
        <v>3417</v>
      </c>
      <c r="GA9" s="85"/>
      <c r="GB9" s="85"/>
      <c r="GC9" s="85"/>
      <c r="GD9" s="85"/>
      <c r="GE9" s="85"/>
      <c r="GF9" s="62" t="s">
        <v>3418</v>
      </c>
      <c r="GG9" s="85"/>
      <c r="GH9" s="62" t="s">
        <v>3419</v>
      </c>
      <c r="GI9" s="85"/>
      <c r="GJ9" s="62" t="s">
        <v>3420</v>
      </c>
      <c r="GK9" s="85"/>
      <c r="GL9" s="85"/>
      <c r="GM9" s="85"/>
      <c r="GN9" s="85"/>
      <c r="GO9" s="62" t="s">
        <v>3421</v>
      </c>
      <c r="GP9" s="62" t="s">
        <v>3422</v>
      </c>
      <c r="GQ9" s="85"/>
      <c r="GR9" s="62" t="s">
        <v>3423</v>
      </c>
      <c r="GS9" s="85"/>
      <c r="GT9" s="85"/>
      <c r="GU9" s="85"/>
      <c r="GV9" s="62" t="s">
        <v>3424</v>
      </c>
      <c r="GW9" s="85"/>
      <c r="GX9" s="85"/>
      <c r="GY9" s="85"/>
      <c r="GZ9" s="85"/>
      <c r="HA9" s="85"/>
      <c r="HB9" s="85"/>
      <c r="HC9" s="85"/>
      <c r="HD9" s="85"/>
      <c r="HE9" s="85"/>
      <c r="HF9" s="85"/>
      <c r="HG9" s="85"/>
      <c r="HH9" s="62" t="s">
        <v>3425</v>
      </c>
      <c r="HI9" s="85"/>
      <c r="HJ9" s="85"/>
      <c r="HK9" s="85"/>
      <c r="HL9" s="62" t="s">
        <v>3426</v>
      </c>
      <c r="HM9" s="62" t="s">
        <v>3427</v>
      </c>
      <c r="HN9" s="85"/>
      <c r="HO9" s="85"/>
      <c r="HP9" s="85"/>
      <c r="HQ9" s="85"/>
      <c r="HR9" s="85"/>
      <c r="HS9" s="85"/>
      <c r="HT9" s="85"/>
      <c r="HU9" s="85"/>
      <c r="HV9" s="85"/>
      <c r="HW9" s="85"/>
      <c r="HX9" s="85"/>
      <c r="HY9" s="85"/>
      <c r="HZ9" s="85"/>
      <c r="IA9" s="92"/>
      <c r="IB9" s="85"/>
      <c r="IC9" s="85"/>
      <c r="ID9" s="85"/>
      <c r="IE9" s="85"/>
      <c r="IF9" s="85"/>
      <c r="IG9" s="85"/>
      <c r="IH9" s="85"/>
      <c r="II9" s="85"/>
      <c r="IJ9" s="85"/>
      <c r="IK9" s="92"/>
      <c r="IL9" s="85"/>
      <c r="IM9" s="62" t="s">
        <v>3428</v>
      </c>
      <c r="IN9" s="85"/>
      <c r="IO9" s="85"/>
      <c r="IP9" s="85"/>
      <c r="IQ9" s="85"/>
      <c r="IR9" s="85"/>
      <c r="IS9" s="85"/>
      <c r="IT9" s="85"/>
      <c r="IU9" s="85"/>
      <c r="IV9" s="85"/>
      <c r="IW9" s="85"/>
      <c r="IX9" s="85"/>
      <c r="IY9" s="85"/>
      <c r="IZ9" s="85"/>
      <c r="JA9" s="85"/>
      <c r="JB9" s="85"/>
      <c r="JC9" s="85"/>
      <c r="JD9" s="85"/>
      <c r="JE9" s="85"/>
      <c r="JF9" s="85"/>
      <c r="JG9" s="85"/>
      <c r="JH9" s="85"/>
      <c r="JI9" s="85"/>
      <c r="JJ9" s="85"/>
      <c r="JK9" s="85"/>
      <c r="JL9" s="85"/>
      <c r="JM9" s="85"/>
      <c r="JN9" s="85"/>
      <c r="JO9" s="85"/>
      <c r="JP9" s="85"/>
      <c r="JQ9" s="85"/>
      <c r="JR9" s="85"/>
      <c r="JS9" s="85"/>
      <c r="JT9" s="85"/>
      <c r="JU9" s="85"/>
      <c r="JV9" s="85"/>
      <c r="JW9" s="85"/>
      <c r="JX9" s="85"/>
      <c r="JY9" s="85"/>
      <c r="JZ9" s="85"/>
      <c r="KA9" s="85"/>
      <c r="KB9" s="85"/>
      <c r="KC9" s="85"/>
      <c r="KD9" s="85"/>
      <c r="KE9" s="85"/>
      <c r="KF9" s="85"/>
      <c r="KG9" s="85"/>
      <c r="KH9" s="85"/>
      <c r="KI9" s="85"/>
      <c r="KJ9" s="85"/>
      <c r="KK9" s="85"/>
      <c r="KL9" s="85"/>
      <c r="KM9" s="85"/>
      <c r="KN9" s="85"/>
      <c r="KO9" s="85"/>
      <c r="KP9" s="85"/>
      <c r="KQ9" s="85"/>
      <c r="KR9" s="85"/>
      <c r="KS9" s="85"/>
      <c r="KT9" s="85"/>
      <c r="KU9" s="85"/>
      <c r="KV9" s="85"/>
      <c r="KW9" s="85"/>
      <c r="KX9" s="85"/>
      <c r="KY9" s="85"/>
      <c r="KZ9" s="85"/>
      <c r="LA9" s="85"/>
      <c r="LB9" s="85"/>
      <c r="LC9" s="85"/>
      <c r="LD9" s="85"/>
      <c r="LE9" s="85"/>
      <c r="LF9" s="85"/>
      <c r="LG9" s="85"/>
      <c r="LH9" s="85"/>
      <c r="LI9" s="85"/>
      <c r="LJ9" s="85"/>
      <c r="LK9" s="85"/>
      <c r="LL9" s="85"/>
      <c r="LM9" s="85"/>
      <c r="LN9" s="85"/>
      <c r="LO9" s="85"/>
      <c r="LP9" s="85"/>
      <c r="LQ9" s="85"/>
      <c r="LR9" s="85"/>
      <c r="LS9" s="85"/>
      <c r="LT9" s="85"/>
      <c r="LU9" s="62" t="s">
        <v>3429</v>
      </c>
      <c r="LV9" s="62" t="s">
        <v>3430</v>
      </c>
      <c r="LW9" s="85"/>
      <c r="LX9" s="85"/>
      <c r="LY9" s="85"/>
      <c r="LZ9" s="85"/>
      <c r="MA9" s="85"/>
      <c r="MB9" s="85"/>
      <c r="MC9" s="85"/>
      <c r="MD9" s="85"/>
      <c r="ME9" s="85"/>
      <c r="MF9" s="85"/>
      <c r="MG9" s="85"/>
      <c r="MH9" s="85"/>
      <c r="MI9" s="85"/>
      <c r="MJ9" s="85"/>
      <c r="MK9" s="85"/>
      <c r="ML9" s="85"/>
      <c r="MM9" s="85"/>
      <c r="MN9" s="85"/>
      <c r="MO9" s="85"/>
      <c r="MP9" s="62" t="s">
        <v>3431</v>
      </c>
      <c r="MQ9" s="85"/>
      <c r="MR9" s="85"/>
      <c r="MS9" s="85"/>
      <c r="MT9" s="85"/>
      <c r="MU9" s="85"/>
      <c r="MV9" s="85"/>
      <c r="MW9" s="85"/>
      <c r="MX9" s="62" t="s">
        <v>3432</v>
      </c>
      <c r="MY9" s="92"/>
      <c r="MZ9" s="92"/>
      <c r="NA9" s="85"/>
      <c r="NB9" s="92"/>
      <c r="NC9" s="92"/>
      <c r="ND9" s="85"/>
      <c r="NE9" s="85"/>
      <c r="NF9" s="85"/>
      <c r="NG9" s="85"/>
      <c r="NH9" s="85"/>
      <c r="NI9" s="85"/>
      <c r="NJ9" s="85"/>
      <c r="NK9" s="85"/>
      <c r="NL9" s="85"/>
      <c r="NM9" s="85"/>
      <c r="NN9" s="85"/>
      <c r="NO9" s="62" t="s">
        <v>3433</v>
      </c>
      <c r="NP9" s="85"/>
      <c r="NQ9" s="85"/>
      <c r="NR9" s="85"/>
      <c r="NS9" s="85"/>
      <c r="NT9" s="85"/>
      <c r="NU9" s="85"/>
      <c r="NV9" s="85"/>
      <c r="NW9" s="85"/>
      <c r="NX9" s="85"/>
      <c r="NY9" s="85"/>
      <c r="NZ9" s="85"/>
      <c r="OA9" s="85"/>
      <c r="OB9" s="85"/>
      <c r="OC9" s="85"/>
      <c r="OD9" s="85"/>
      <c r="OE9" s="85"/>
      <c r="OF9" s="85"/>
      <c r="OG9" s="85"/>
      <c r="OH9" s="85"/>
      <c r="OI9" s="85"/>
      <c r="OJ9" s="62" t="s">
        <v>3434</v>
      </c>
      <c r="OK9" s="85"/>
      <c r="OL9" s="85"/>
      <c r="OM9" s="62" t="s">
        <v>3435</v>
      </c>
      <c r="ON9" s="85"/>
      <c r="OO9" s="85"/>
      <c r="OP9" s="85"/>
      <c r="OQ9" s="85"/>
      <c r="OR9" s="85"/>
      <c r="OS9" s="85" t="s">
        <v>3436</v>
      </c>
      <c r="OT9" s="62" t="s">
        <v>3437</v>
      </c>
      <c r="OU9" s="85"/>
      <c r="OV9" s="85"/>
      <c r="OW9" s="85"/>
      <c r="OX9" s="85"/>
      <c r="OY9" s="85"/>
      <c r="OZ9" s="85"/>
      <c r="PA9" s="85"/>
      <c r="PB9" s="85"/>
      <c r="PC9" s="85"/>
      <c r="PD9" s="85"/>
      <c r="PE9" s="85"/>
      <c r="PF9" s="85"/>
      <c r="PG9" s="85"/>
      <c r="PH9" s="85"/>
      <c r="PI9" s="85"/>
      <c r="PJ9" s="85"/>
      <c r="PK9" s="85"/>
      <c r="PL9" s="85"/>
      <c r="PM9" s="85"/>
      <c r="PN9" s="85"/>
      <c r="PO9" s="85"/>
      <c r="PP9" s="85"/>
      <c r="PQ9" s="62" t="s">
        <v>3438</v>
      </c>
      <c r="PR9" s="85"/>
      <c r="PS9" s="85"/>
      <c r="PT9" s="85"/>
      <c r="PU9" s="85"/>
      <c r="PV9" s="85"/>
      <c r="PW9" s="85"/>
      <c r="PX9" s="85"/>
      <c r="PY9" s="85"/>
      <c r="PZ9" s="85"/>
      <c r="QA9" s="85"/>
      <c r="QB9" s="85"/>
      <c r="QC9" s="85"/>
      <c r="QD9" s="85"/>
      <c r="QE9" s="85"/>
      <c r="QF9" s="85"/>
      <c r="QG9" s="85"/>
      <c r="QH9" s="85"/>
      <c r="QI9" s="85"/>
      <c r="QJ9" s="85"/>
      <c r="QK9" s="85"/>
      <c r="QL9" s="85"/>
      <c r="QM9" s="85"/>
      <c r="QN9" s="85"/>
      <c r="QO9" s="85"/>
      <c r="QP9" s="85"/>
      <c r="QQ9" s="85"/>
      <c r="QR9" s="85"/>
      <c r="QS9" s="85"/>
      <c r="QT9" s="85"/>
      <c r="QU9" s="85"/>
      <c r="QV9" s="85"/>
      <c r="QW9" s="85"/>
      <c r="QX9" s="85"/>
      <c r="QY9" s="85"/>
      <c r="QZ9" s="85"/>
      <c r="RA9" s="85"/>
      <c r="RB9" s="85"/>
      <c r="RC9" s="85"/>
      <c r="RD9" s="85"/>
      <c r="RE9" s="85"/>
      <c r="RF9" s="85"/>
      <c r="RG9" s="85"/>
      <c r="RH9" s="85"/>
      <c r="RI9" s="85"/>
      <c r="RJ9" s="85"/>
      <c r="RK9" s="85"/>
      <c r="RL9" s="85"/>
      <c r="RM9" s="85"/>
      <c r="RN9" s="85"/>
      <c r="RO9" s="85"/>
      <c r="RP9" s="85"/>
      <c r="RQ9" s="85"/>
      <c r="RR9" s="85"/>
      <c r="RS9" s="85"/>
      <c r="RT9" s="85"/>
      <c r="RU9" s="85"/>
      <c r="RV9" s="85"/>
      <c r="RW9" s="85"/>
      <c r="RX9" s="85"/>
      <c r="RY9" s="85"/>
      <c r="RZ9" s="85"/>
      <c r="SA9" s="85"/>
      <c r="SB9" s="85"/>
      <c r="SC9" s="85"/>
      <c r="SD9" s="85"/>
      <c r="SE9" s="85"/>
      <c r="SF9" s="85"/>
      <c r="SG9" s="85"/>
      <c r="SH9" s="85"/>
      <c r="SI9" s="85"/>
      <c r="SJ9" s="85"/>
      <c r="SK9" s="85"/>
      <c r="SL9" s="85"/>
      <c r="SM9" s="85"/>
      <c r="SN9" s="85"/>
      <c r="SO9" s="85"/>
      <c r="SP9" s="85"/>
      <c r="SQ9" s="85"/>
      <c r="SR9" s="85"/>
      <c r="SS9" s="85"/>
      <c r="ST9" s="85"/>
      <c r="SU9" s="85"/>
      <c r="SV9" s="85"/>
      <c r="SW9" s="85"/>
      <c r="SX9" s="85"/>
      <c r="SY9" s="85"/>
      <c r="SZ9" s="85"/>
      <c r="TA9" s="85"/>
      <c r="TB9" s="85"/>
      <c r="TC9" s="85"/>
      <c r="TD9" s="92"/>
      <c r="TE9" s="92"/>
      <c r="TF9" s="85"/>
      <c r="TG9" s="85"/>
      <c r="TH9" s="85"/>
      <c r="TI9" s="85"/>
      <c r="TJ9" s="85"/>
      <c r="TK9" s="85"/>
      <c r="TL9" s="85"/>
      <c r="TM9" s="62" t="s">
        <v>3439</v>
      </c>
      <c r="TN9" s="85"/>
      <c r="TO9" s="85"/>
      <c r="TP9" s="85"/>
      <c r="TQ9" s="85"/>
      <c r="TR9" s="85"/>
      <c r="TS9" s="85"/>
      <c r="TT9" s="85"/>
      <c r="TU9" s="62" t="s">
        <v>3440</v>
      </c>
      <c r="TV9" s="85"/>
      <c r="TW9" s="62" t="s">
        <v>3441</v>
      </c>
      <c r="TX9" s="85"/>
      <c r="TY9" s="85"/>
      <c r="TZ9" s="85"/>
      <c r="UA9" s="85"/>
      <c r="UB9" s="85"/>
      <c r="UC9" s="85"/>
      <c r="UD9" s="62" t="s">
        <v>3442</v>
      </c>
      <c r="UE9" s="85"/>
      <c r="UF9" s="62" t="s">
        <v>3443</v>
      </c>
      <c r="UG9" s="85"/>
      <c r="UH9" s="85"/>
      <c r="UI9" s="85"/>
      <c r="UJ9" s="85"/>
      <c r="UK9" s="85"/>
      <c r="UL9" s="85"/>
      <c r="UM9" s="85"/>
      <c r="UN9" s="85"/>
      <c r="UO9" s="85"/>
      <c r="UP9" s="85"/>
      <c r="UQ9" s="85"/>
      <c r="UR9" s="85"/>
      <c r="US9" s="85"/>
      <c r="UT9" s="85"/>
      <c r="UU9" s="85"/>
      <c r="UV9" s="85"/>
      <c r="UW9" s="85"/>
      <c r="UX9" s="85"/>
      <c r="UY9" s="85"/>
      <c r="UZ9" s="85"/>
      <c r="VA9" s="85"/>
      <c r="VB9" s="85"/>
      <c r="VC9" s="85"/>
      <c r="VD9" s="85"/>
      <c r="VE9" s="85"/>
      <c r="VF9" s="85"/>
      <c r="VG9" s="85"/>
      <c r="VH9" s="62" t="s">
        <v>3444</v>
      </c>
      <c r="VI9" s="85"/>
      <c r="VJ9" s="85"/>
      <c r="VK9" s="85"/>
      <c r="VL9" s="85"/>
      <c r="VM9" s="85"/>
      <c r="VN9" s="93"/>
      <c r="VO9" s="93"/>
      <c r="VP9" s="93"/>
      <c r="VQ9" s="93"/>
      <c r="VR9" s="93"/>
      <c r="VS9" s="93"/>
      <c r="VT9" s="93"/>
      <c r="VU9" s="93"/>
      <c r="VV9" s="93"/>
      <c r="VW9" s="93"/>
      <c r="VX9" s="93"/>
      <c r="VY9" s="93"/>
      <c r="YL9" s="63" t="s">
        <v>21</v>
      </c>
      <c r="YM9" s="63" t="s">
        <v>21</v>
      </c>
    </row>
    <row r="10" spans="1:663" ht="27" x14ac:dyDescent="0.35">
      <c r="A10" s="63" t="s">
        <v>3371</v>
      </c>
      <c r="B10" s="63" t="s">
        <v>2758</v>
      </c>
      <c r="C10" s="81" t="s">
        <v>3445</v>
      </c>
      <c r="D10" s="81" t="s">
        <v>3446</v>
      </c>
      <c r="E10" s="87">
        <v>1412004000</v>
      </c>
      <c r="F10" s="82" t="s">
        <v>3447</v>
      </c>
      <c r="G10" s="82" t="s">
        <v>3448</v>
      </c>
      <c r="H10" s="12">
        <f t="shared" si="11"/>
        <v>21</v>
      </c>
      <c r="I10" s="64"/>
      <c r="J10" s="64"/>
      <c r="K10" s="64"/>
      <c r="L10" s="64"/>
      <c r="M10" s="64"/>
      <c r="N10" s="64"/>
      <c r="O10" s="64"/>
      <c r="P10" s="64"/>
      <c r="Q10" s="64"/>
      <c r="R10" s="9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94"/>
      <c r="AD10" s="64"/>
      <c r="AE10" s="9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94"/>
      <c r="AW10" s="64"/>
      <c r="AX10" s="64"/>
      <c r="AY10" s="64"/>
      <c r="AZ10" s="64"/>
      <c r="BA10" s="62" t="s">
        <v>3449</v>
      </c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2" t="s">
        <v>3450</v>
      </c>
      <c r="CF10" s="64"/>
      <c r="CG10" s="62" t="s">
        <v>3451</v>
      </c>
      <c r="CH10" s="64"/>
      <c r="CI10" s="62" t="s">
        <v>3452</v>
      </c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2" t="s">
        <v>3453</v>
      </c>
      <c r="DS10" s="62" t="s">
        <v>3454</v>
      </c>
      <c r="DT10" s="64"/>
      <c r="DU10" s="64"/>
      <c r="DV10" s="64"/>
      <c r="DW10" s="64"/>
      <c r="DX10" s="64"/>
      <c r="DY10" s="64"/>
      <c r="DZ10" s="64"/>
      <c r="EA10" s="94"/>
      <c r="EB10" s="64"/>
      <c r="EC10" s="64"/>
      <c r="ED10" s="62" t="s">
        <v>3455</v>
      </c>
      <c r="EE10" s="64"/>
      <c r="EF10" s="64"/>
      <c r="EG10" s="64"/>
      <c r="EH10" s="9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2" t="s">
        <v>3456</v>
      </c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2" t="s">
        <v>3457</v>
      </c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2" t="s">
        <v>3458</v>
      </c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94"/>
      <c r="IB10" s="64"/>
      <c r="IC10" s="64"/>
      <c r="ID10" s="64"/>
      <c r="IE10" s="64"/>
      <c r="IF10" s="64"/>
      <c r="IG10" s="64"/>
      <c r="IH10" s="64"/>
      <c r="II10" s="64"/>
      <c r="IJ10" s="64"/>
      <c r="IK10" s="94"/>
      <c r="IL10" s="64"/>
      <c r="IM10" s="62" t="s">
        <v>3459</v>
      </c>
      <c r="IN10" s="64"/>
      <c r="IO10" s="64"/>
      <c r="IP10" s="64"/>
      <c r="IQ10" s="64"/>
      <c r="IR10" s="64"/>
      <c r="IS10" s="64"/>
      <c r="IT10" s="64"/>
      <c r="IU10" s="64"/>
      <c r="IV10" s="64"/>
      <c r="IW10" s="64"/>
      <c r="IX10" s="64"/>
      <c r="IY10" s="64"/>
      <c r="IZ10" s="64"/>
      <c r="JA10" s="64"/>
      <c r="JB10" s="64"/>
      <c r="JC10" s="64"/>
      <c r="JD10" s="64"/>
      <c r="JE10" s="64"/>
      <c r="JF10" s="64"/>
      <c r="JG10" s="64"/>
      <c r="JH10" s="64"/>
      <c r="JI10" s="64"/>
      <c r="JJ10" s="64"/>
      <c r="JK10" s="64"/>
      <c r="JL10" s="64"/>
      <c r="JM10" s="64"/>
      <c r="JN10" s="64"/>
      <c r="JO10" s="64"/>
      <c r="JP10" s="64"/>
      <c r="JQ10" s="64"/>
      <c r="JR10" s="64"/>
      <c r="JS10" s="64"/>
      <c r="JT10" s="64"/>
      <c r="JU10" s="64"/>
      <c r="JV10" s="64"/>
      <c r="JW10" s="64"/>
      <c r="JX10" s="64"/>
      <c r="JY10" s="64"/>
      <c r="JZ10" s="64"/>
      <c r="KA10" s="64"/>
      <c r="KB10" s="64"/>
      <c r="KC10" s="64"/>
      <c r="KD10" s="64"/>
      <c r="KE10" s="64"/>
      <c r="KF10" s="64"/>
      <c r="KG10" s="64"/>
      <c r="KH10" s="64"/>
      <c r="KI10" s="64"/>
      <c r="KJ10" s="64"/>
      <c r="KK10" s="64"/>
      <c r="KL10" s="64"/>
      <c r="KM10" s="64"/>
      <c r="KN10" s="64"/>
      <c r="KO10" s="64"/>
      <c r="KP10" s="64"/>
      <c r="KQ10" s="64"/>
      <c r="KR10" s="64"/>
      <c r="KS10" s="64"/>
      <c r="KT10" s="64"/>
      <c r="KU10" s="64"/>
      <c r="KV10" s="64"/>
      <c r="KW10" s="64"/>
      <c r="KX10" s="64"/>
      <c r="KY10" s="64"/>
      <c r="KZ10" s="64"/>
      <c r="LA10" s="64"/>
      <c r="LB10" s="64"/>
      <c r="LC10" s="64"/>
      <c r="LD10" s="64"/>
      <c r="LE10" s="64"/>
      <c r="LF10" s="64"/>
      <c r="LG10" s="64"/>
      <c r="LH10" s="64"/>
      <c r="LI10" s="64"/>
      <c r="LJ10" s="64"/>
      <c r="LK10" s="64"/>
      <c r="LL10" s="64"/>
      <c r="LM10" s="64"/>
      <c r="LN10" s="64"/>
      <c r="LO10" s="64"/>
      <c r="LP10" s="64"/>
      <c r="LQ10" s="64"/>
      <c r="LR10" s="64"/>
      <c r="LS10" s="64"/>
      <c r="LT10" s="64"/>
      <c r="LU10" s="64"/>
      <c r="LV10" s="64"/>
      <c r="LW10" s="64"/>
      <c r="LX10" s="64"/>
      <c r="LY10" s="64"/>
      <c r="LZ10" s="64"/>
      <c r="MA10" s="64"/>
      <c r="MB10" s="64"/>
      <c r="MC10" s="64"/>
      <c r="MD10" s="64"/>
      <c r="ME10" s="64"/>
      <c r="MF10" s="64"/>
      <c r="MG10" s="64"/>
      <c r="MH10" s="64"/>
      <c r="MI10" s="64"/>
      <c r="MJ10" s="64"/>
      <c r="MK10" s="64"/>
      <c r="ML10" s="64"/>
      <c r="MM10" s="64"/>
      <c r="MN10" s="64"/>
      <c r="MO10" s="64"/>
      <c r="MP10" s="64"/>
      <c r="MQ10" s="64"/>
      <c r="MR10" s="64"/>
      <c r="MS10" s="64"/>
      <c r="MT10" s="64"/>
      <c r="MU10" s="64"/>
      <c r="MV10" s="64"/>
      <c r="MW10" s="64"/>
      <c r="MX10" s="64"/>
      <c r="MY10" s="94"/>
      <c r="MZ10" s="94"/>
      <c r="NA10" s="64"/>
      <c r="NB10" s="94"/>
      <c r="NC10" s="94"/>
      <c r="ND10" s="64"/>
      <c r="NE10" s="64"/>
      <c r="NF10" s="64"/>
      <c r="NG10" s="64"/>
      <c r="NH10" s="64"/>
      <c r="NI10" s="64"/>
      <c r="NJ10" s="64"/>
      <c r="NK10" s="64"/>
      <c r="NL10" s="64"/>
      <c r="NM10" s="64"/>
      <c r="NN10" s="64"/>
      <c r="NO10" s="64"/>
      <c r="NP10" s="64"/>
      <c r="NQ10" s="64"/>
      <c r="NR10" s="64"/>
      <c r="NS10" s="64"/>
      <c r="NT10" s="64"/>
      <c r="NU10" s="64"/>
      <c r="NV10" s="64"/>
      <c r="NW10" s="64"/>
      <c r="NX10" s="64"/>
      <c r="NY10" s="64"/>
      <c r="NZ10" s="64"/>
      <c r="OA10" s="64"/>
      <c r="OB10" s="64"/>
      <c r="OC10" s="64"/>
      <c r="OD10" s="64"/>
      <c r="OE10" s="64"/>
      <c r="OF10" s="64"/>
      <c r="OG10" s="64"/>
      <c r="OH10" s="64"/>
      <c r="OI10" s="64"/>
      <c r="OJ10" s="62" t="s">
        <v>3460</v>
      </c>
      <c r="OK10" s="64"/>
      <c r="OL10" s="64"/>
      <c r="OM10" s="62" t="s">
        <v>3461</v>
      </c>
      <c r="ON10" s="64"/>
      <c r="OO10" s="64"/>
      <c r="OP10" s="64"/>
      <c r="OQ10" s="64"/>
      <c r="OR10" s="64"/>
      <c r="OS10" s="64"/>
      <c r="OT10" s="64"/>
      <c r="OU10" s="64"/>
      <c r="OV10" s="64"/>
      <c r="OW10" s="64"/>
      <c r="OX10" s="64"/>
      <c r="OY10" s="64"/>
      <c r="OZ10" s="64"/>
      <c r="PA10" s="64"/>
      <c r="PB10" s="64"/>
      <c r="PC10" s="64"/>
      <c r="PD10" s="64"/>
      <c r="PE10" s="64"/>
      <c r="PF10" s="64"/>
      <c r="PG10" s="64"/>
      <c r="PH10" s="64"/>
      <c r="PI10" s="64"/>
      <c r="PJ10" s="64"/>
      <c r="PK10" s="64"/>
      <c r="PL10" s="64"/>
      <c r="PM10" s="64"/>
      <c r="PN10" s="64"/>
      <c r="PO10" s="64"/>
      <c r="PP10" s="64"/>
      <c r="PQ10" s="62" t="s">
        <v>3462</v>
      </c>
      <c r="PR10" s="64"/>
      <c r="PS10" s="64"/>
      <c r="PT10" s="64"/>
      <c r="PU10" s="64"/>
      <c r="PV10" s="64"/>
      <c r="PW10" s="64"/>
      <c r="PX10" s="64"/>
      <c r="PY10" s="64"/>
      <c r="PZ10" s="64"/>
      <c r="QA10" s="64"/>
      <c r="QB10" s="64"/>
      <c r="QC10" s="64"/>
      <c r="QD10" s="64"/>
      <c r="QE10" s="64"/>
      <c r="QF10" s="64"/>
      <c r="QG10" s="64"/>
      <c r="QH10" s="64"/>
      <c r="QI10" s="64"/>
      <c r="QJ10" s="64"/>
      <c r="QK10" s="64"/>
      <c r="QL10" s="64"/>
      <c r="QM10" s="64"/>
      <c r="QN10" s="64"/>
      <c r="QO10" s="64"/>
      <c r="QP10" s="64"/>
      <c r="QQ10" s="64"/>
      <c r="QR10" s="64"/>
      <c r="QS10" s="64"/>
      <c r="QT10" s="64"/>
      <c r="QU10" s="64"/>
      <c r="QV10" s="64"/>
      <c r="QW10" s="64"/>
      <c r="QX10" s="64"/>
      <c r="QY10" s="64"/>
      <c r="QZ10" s="64"/>
      <c r="RA10" s="64"/>
      <c r="RB10" s="64"/>
      <c r="RC10" s="64"/>
      <c r="RD10" s="64"/>
      <c r="RE10" s="64"/>
      <c r="RF10" s="64"/>
      <c r="RG10" s="64"/>
      <c r="RH10" s="64"/>
      <c r="RI10" s="64"/>
      <c r="RJ10" s="64"/>
      <c r="RK10" s="64"/>
      <c r="RL10" s="64"/>
      <c r="RM10" s="64"/>
      <c r="RN10" s="64"/>
      <c r="RO10" s="64"/>
      <c r="RP10" s="64"/>
      <c r="RQ10" s="64"/>
      <c r="RR10" s="64"/>
      <c r="RS10" s="64"/>
      <c r="RT10" s="64"/>
      <c r="RU10" s="64"/>
      <c r="RV10" s="64"/>
      <c r="RW10" s="64"/>
      <c r="RX10" s="64"/>
      <c r="RY10" s="64"/>
      <c r="RZ10" s="64"/>
      <c r="SA10" s="64"/>
      <c r="SB10" s="64"/>
      <c r="SC10" s="64"/>
      <c r="SD10" s="64"/>
      <c r="SE10" s="64"/>
      <c r="SF10" s="64"/>
      <c r="SG10" s="64"/>
      <c r="SH10" s="64"/>
      <c r="SI10" s="64"/>
      <c r="SJ10" s="64"/>
      <c r="SK10" s="64"/>
      <c r="SL10" s="64"/>
      <c r="SM10" s="64"/>
      <c r="SN10" s="64"/>
      <c r="SO10" s="64"/>
      <c r="SP10" s="64"/>
      <c r="SQ10" s="64"/>
      <c r="SR10" s="64"/>
      <c r="SS10" s="64"/>
      <c r="ST10" s="64"/>
      <c r="SU10" s="64"/>
      <c r="SV10" s="64"/>
      <c r="SW10" s="64"/>
      <c r="SX10" s="64"/>
      <c r="SY10" s="64"/>
      <c r="SZ10" s="64"/>
      <c r="TA10" s="64"/>
      <c r="TB10" s="64"/>
      <c r="TC10" s="64"/>
      <c r="TD10" s="94"/>
      <c r="TE10" s="94"/>
      <c r="TF10" s="64"/>
      <c r="TG10" s="64"/>
      <c r="TH10" s="64"/>
      <c r="TI10" s="64"/>
      <c r="TJ10" s="64"/>
      <c r="TK10" s="64"/>
      <c r="TL10" s="64"/>
      <c r="TM10" s="62" t="s">
        <v>3357</v>
      </c>
      <c r="TN10" s="64"/>
      <c r="TO10" s="64"/>
      <c r="TP10" s="64"/>
      <c r="TQ10" s="64"/>
      <c r="TR10" s="64"/>
      <c r="TS10" s="64"/>
      <c r="TT10" s="64"/>
      <c r="TU10" s="62" t="s">
        <v>3463</v>
      </c>
      <c r="TV10" s="64"/>
      <c r="TW10" s="62" t="s">
        <v>3464</v>
      </c>
      <c r="TX10" s="64"/>
      <c r="TY10" s="64"/>
      <c r="TZ10" s="64"/>
      <c r="UA10" s="64"/>
      <c r="UB10" s="64"/>
      <c r="UC10" s="64"/>
      <c r="UD10" s="64"/>
      <c r="UE10" s="64"/>
      <c r="UF10" s="62" t="s">
        <v>3465</v>
      </c>
      <c r="UG10" s="64"/>
      <c r="UH10" s="64"/>
      <c r="UI10" s="64"/>
      <c r="UJ10" s="64"/>
      <c r="UK10" s="64"/>
      <c r="UL10" s="64"/>
      <c r="UM10" s="64"/>
      <c r="UN10" s="64"/>
      <c r="UO10" s="64"/>
      <c r="UP10" s="64"/>
      <c r="UQ10" s="64"/>
      <c r="UR10" s="64"/>
      <c r="US10" s="64"/>
      <c r="UT10" s="64"/>
      <c r="UU10" s="64"/>
      <c r="UV10" s="64"/>
      <c r="UW10" s="64"/>
      <c r="UX10" s="64"/>
      <c r="UY10" s="64"/>
      <c r="UZ10" s="64"/>
      <c r="VA10" s="64"/>
      <c r="VB10" s="64"/>
      <c r="VC10" s="64"/>
      <c r="VD10" s="64"/>
      <c r="VE10" s="64"/>
      <c r="VF10" s="64"/>
      <c r="VG10" s="64"/>
      <c r="VH10" s="64"/>
      <c r="VI10" s="64"/>
      <c r="VJ10" s="64"/>
      <c r="VK10" s="64"/>
      <c r="VL10" s="64"/>
      <c r="VM10" s="64"/>
    </row>
    <row r="11" spans="1:663" ht="27" x14ac:dyDescent="0.35">
      <c r="A11" s="63" t="s">
        <v>3349</v>
      </c>
      <c r="B11" s="63" t="s">
        <v>2758</v>
      </c>
      <c r="C11" s="81" t="s">
        <v>2655</v>
      </c>
      <c r="D11" s="81" t="s">
        <v>3466</v>
      </c>
      <c r="E11" s="87">
        <v>1902101000</v>
      </c>
      <c r="F11" s="82" t="s">
        <v>3467</v>
      </c>
      <c r="G11" s="82" t="s">
        <v>3448</v>
      </c>
      <c r="H11" s="12">
        <f t="shared" si="11"/>
        <v>27</v>
      </c>
      <c r="I11" s="64"/>
      <c r="J11" s="64"/>
      <c r="K11" s="64"/>
      <c r="L11" s="64"/>
      <c r="M11" s="64"/>
      <c r="N11" s="64"/>
      <c r="O11" s="64"/>
      <c r="P11" s="64"/>
      <c r="Q11" s="64"/>
      <c r="R11" s="9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94"/>
      <c r="AD11" s="64"/>
      <c r="AE11" s="9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94"/>
      <c r="AW11" s="64"/>
      <c r="AX11" s="64"/>
      <c r="AY11" s="64"/>
      <c r="AZ11" s="64"/>
      <c r="BA11" s="62" t="s">
        <v>3468</v>
      </c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94"/>
      <c r="CF11" s="64"/>
      <c r="CG11" s="64"/>
      <c r="CH11" s="64"/>
      <c r="CI11" s="62" t="s">
        <v>3469</v>
      </c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2" t="s">
        <v>3470</v>
      </c>
      <c r="DS11" s="62" t="s">
        <v>3471</v>
      </c>
      <c r="DT11" s="64"/>
      <c r="DU11" s="64"/>
      <c r="DV11" s="64"/>
      <c r="DW11" s="64"/>
      <c r="DX11" s="64"/>
      <c r="DY11" s="64"/>
      <c r="DZ11" s="64"/>
      <c r="EA11" s="94"/>
      <c r="EB11" s="64"/>
      <c r="EC11" s="64"/>
      <c r="ED11" s="62" t="s">
        <v>3472</v>
      </c>
      <c r="EE11" s="64"/>
      <c r="EF11" s="64"/>
      <c r="EG11" s="64"/>
      <c r="EH11" s="9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2" t="s">
        <v>3473</v>
      </c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94"/>
      <c r="IB11" s="64"/>
      <c r="IC11" s="64"/>
      <c r="ID11" s="64"/>
      <c r="IE11" s="64"/>
      <c r="IF11" s="64"/>
      <c r="IG11" s="64"/>
      <c r="IH11" s="64"/>
      <c r="II11" s="64"/>
      <c r="IJ11" s="64"/>
      <c r="IK11" s="94"/>
      <c r="IL11" s="64"/>
      <c r="IM11" s="62" t="s">
        <v>3474</v>
      </c>
      <c r="IN11" s="64"/>
      <c r="IO11" s="64"/>
      <c r="IP11" s="64"/>
      <c r="IQ11" s="64"/>
      <c r="IR11" s="64"/>
      <c r="IS11" s="64"/>
      <c r="IT11" s="64"/>
      <c r="IU11" s="64"/>
      <c r="IV11" s="64"/>
      <c r="IW11" s="64"/>
      <c r="IX11" s="64"/>
      <c r="IY11" s="64"/>
      <c r="IZ11" s="64"/>
      <c r="JA11" s="64"/>
      <c r="JB11" s="64"/>
      <c r="JC11" s="64"/>
      <c r="JD11" s="64"/>
      <c r="JE11" s="64"/>
      <c r="JF11" s="64"/>
      <c r="JG11" s="64"/>
      <c r="JH11" s="64"/>
      <c r="JI11" s="64"/>
      <c r="JJ11" s="64"/>
      <c r="JK11" s="64"/>
      <c r="JL11" s="64"/>
      <c r="JM11" s="64"/>
      <c r="JN11" s="64"/>
      <c r="JO11" s="64"/>
      <c r="JP11" s="64"/>
      <c r="JQ11" s="64"/>
      <c r="JR11" s="64"/>
      <c r="JS11" s="64"/>
      <c r="JT11" s="64"/>
      <c r="JU11" s="64"/>
      <c r="JV11" s="64"/>
      <c r="JW11" s="64"/>
      <c r="JX11" s="64"/>
      <c r="JY11" s="64"/>
      <c r="JZ11" s="64"/>
      <c r="KA11" s="64"/>
      <c r="KB11" s="64"/>
      <c r="KC11" s="64"/>
      <c r="KD11" s="64"/>
      <c r="KE11" s="64"/>
      <c r="KF11" s="64"/>
      <c r="KG11" s="64"/>
      <c r="KH11" s="64"/>
      <c r="KI11" s="64"/>
      <c r="KJ11" s="64"/>
      <c r="KK11" s="64"/>
      <c r="KL11" s="64"/>
      <c r="KM11" s="64"/>
      <c r="KN11" s="64"/>
      <c r="KO11" s="64"/>
      <c r="KP11" s="64"/>
      <c r="KQ11" s="64"/>
      <c r="KR11" s="64"/>
      <c r="KS11" s="64"/>
      <c r="KT11" s="64"/>
      <c r="KU11" s="64"/>
      <c r="KV11" s="64"/>
      <c r="KW11" s="64"/>
      <c r="KX11" s="64"/>
      <c r="KY11" s="64"/>
      <c r="KZ11" s="64"/>
      <c r="LA11" s="64"/>
      <c r="LB11" s="64"/>
      <c r="LC11" s="64"/>
      <c r="LD11" s="64"/>
      <c r="LE11" s="64"/>
      <c r="LF11" s="64"/>
      <c r="LG11" s="64"/>
      <c r="LH11" s="64"/>
      <c r="LI11" s="64"/>
      <c r="LJ11" s="64"/>
      <c r="LK11" s="64"/>
      <c r="LL11" s="64"/>
      <c r="LM11" s="64"/>
      <c r="LN11" s="64"/>
      <c r="LO11" s="64"/>
      <c r="LP11" s="64"/>
      <c r="LQ11" s="64"/>
      <c r="LR11" s="64"/>
      <c r="LS11" s="64"/>
      <c r="LT11" s="64"/>
      <c r="LU11" s="64"/>
      <c r="LV11" s="64"/>
      <c r="LW11" s="64"/>
      <c r="LX11" s="64"/>
      <c r="LY11" s="64"/>
      <c r="LZ11" s="64"/>
      <c r="MA11" s="64"/>
      <c r="MB11" s="64"/>
      <c r="MC11" s="64"/>
      <c r="MD11" s="64"/>
      <c r="ME11" s="64"/>
      <c r="MF11" s="64"/>
      <c r="MG11" s="64"/>
      <c r="MH11" s="64"/>
      <c r="MI11" s="64"/>
      <c r="MJ11" s="64"/>
      <c r="MK11" s="64"/>
      <c r="ML11" s="64"/>
      <c r="MM11" s="64"/>
      <c r="MN11" s="64"/>
      <c r="MO11" s="64"/>
      <c r="MP11" s="64"/>
      <c r="MQ11" s="64"/>
      <c r="MR11" s="64"/>
      <c r="MS11" s="64"/>
      <c r="MT11" s="64"/>
      <c r="MU11" s="64"/>
      <c r="MV11" s="64"/>
      <c r="MW11" s="64"/>
      <c r="MX11" s="64"/>
      <c r="MY11" s="94"/>
      <c r="MZ11" s="94"/>
      <c r="NA11" s="64"/>
      <c r="NB11" s="94"/>
      <c r="NC11" s="94"/>
      <c r="ND11" s="64"/>
      <c r="NE11" s="64"/>
      <c r="NF11" s="64"/>
      <c r="NG11" s="64"/>
      <c r="NH11" s="64"/>
      <c r="NI11" s="64"/>
      <c r="NJ11" s="64"/>
      <c r="NK11" s="64"/>
      <c r="NL11" s="64"/>
      <c r="NM11" s="64"/>
      <c r="NN11" s="64"/>
      <c r="NO11" s="64"/>
      <c r="NP11" s="64"/>
      <c r="NQ11" s="64"/>
      <c r="NR11" s="64"/>
      <c r="NS11" s="64"/>
      <c r="NT11" s="64"/>
      <c r="NU11" s="64"/>
      <c r="NV11" s="64"/>
      <c r="NW11" s="64"/>
      <c r="NX11" s="64"/>
      <c r="NY11" s="64"/>
      <c r="NZ11" s="64"/>
      <c r="OA11" s="64"/>
      <c r="OB11" s="64"/>
      <c r="OC11" s="64"/>
      <c r="OD11" s="64"/>
      <c r="OE11" s="64"/>
      <c r="OF11" s="64"/>
      <c r="OG11" s="64"/>
      <c r="OH11" s="64"/>
      <c r="OI11" s="64"/>
      <c r="OJ11" s="62" t="s">
        <v>3475</v>
      </c>
      <c r="OK11" s="64"/>
      <c r="OL11" s="64"/>
      <c r="OM11" s="64"/>
      <c r="ON11" s="64"/>
      <c r="OO11" s="64"/>
      <c r="OP11" s="64"/>
      <c r="OQ11" s="64"/>
      <c r="OR11" s="64"/>
      <c r="OS11" s="64"/>
      <c r="OT11" s="64"/>
      <c r="OU11" s="64"/>
      <c r="OV11" s="64"/>
      <c r="OW11" s="64"/>
      <c r="OX11" s="64"/>
      <c r="OY11" s="64"/>
      <c r="OZ11" s="64"/>
      <c r="PA11" s="64"/>
      <c r="PB11" s="64"/>
      <c r="PC11" s="64"/>
      <c r="PD11" s="64"/>
      <c r="PE11" s="64"/>
      <c r="PF11" s="64"/>
      <c r="PG11" s="64"/>
      <c r="PH11" s="64"/>
      <c r="PI11" s="64"/>
      <c r="PJ11" s="64"/>
      <c r="PK11" s="64"/>
      <c r="PL11" s="64"/>
      <c r="PM11" s="64"/>
      <c r="PN11" s="64"/>
      <c r="PO11" s="64"/>
      <c r="PP11" s="64"/>
      <c r="PQ11" s="62" t="s">
        <v>3476</v>
      </c>
      <c r="PR11" s="64"/>
      <c r="PS11" s="64"/>
      <c r="PT11" s="64"/>
      <c r="PU11" s="64"/>
      <c r="PV11" s="64"/>
      <c r="PW11" s="64"/>
      <c r="PX11" s="64"/>
      <c r="PY11" s="64"/>
      <c r="PZ11" s="64"/>
      <c r="QA11" s="64"/>
      <c r="QB11" s="64"/>
      <c r="QC11" s="64"/>
      <c r="QD11" s="64"/>
      <c r="QE11" s="64"/>
      <c r="QF11" s="64"/>
      <c r="QG11" s="64"/>
      <c r="QH11" s="64"/>
      <c r="QI11" s="64"/>
      <c r="QJ11" s="64"/>
      <c r="QK11" s="64"/>
      <c r="QL11" s="64"/>
      <c r="QM11" s="64"/>
      <c r="QN11" s="64"/>
      <c r="QO11" s="64"/>
      <c r="QP11" s="64"/>
      <c r="QQ11" s="64"/>
      <c r="QR11" s="64"/>
      <c r="QS11" s="64"/>
      <c r="QT11" s="64"/>
      <c r="QU11" s="64"/>
      <c r="QV11" s="64"/>
      <c r="QW11" s="64"/>
      <c r="QX11" s="64"/>
      <c r="QY11" s="64"/>
      <c r="QZ11" s="64"/>
      <c r="RA11" s="64"/>
      <c r="RB11" s="64"/>
      <c r="RC11" s="64"/>
      <c r="RD11" s="64"/>
      <c r="RE11" s="64"/>
      <c r="RF11" s="64"/>
      <c r="RG11" s="64"/>
      <c r="RH11" s="64"/>
      <c r="RI11" s="64"/>
      <c r="RJ11" s="64"/>
      <c r="RK11" s="64"/>
      <c r="RL11" s="64"/>
      <c r="RM11" s="64"/>
      <c r="RN11" s="64"/>
      <c r="RO11" s="64"/>
      <c r="RP11" s="64"/>
      <c r="RQ11" s="64"/>
      <c r="RR11" s="64"/>
      <c r="RS11" s="64"/>
      <c r="RT11" s="64"/>
      <c r="RU11" s="64"/>
      <c r="RV11" s="64"/>
      <c r="RW11" s="64"/>
      <c r="RX11" s="64"/>
      <c r="RY11" s="64"/>
      <c r="RZ11" s="64"/>
      <c r="SA11" s="64"/>
      <c r="SB11" s="64"/>
      <c r="SC11" s="64"/>
      <c r="SD11" s="64"/>
      <c r="SE11" s="64"/>
      <c r="SF11" s="64"/>
      <c r="SG11" s="64"/>
      <c r="SH11" s="64"/>
      <c r="SI11" s="64"/>
      <c r="SJ11" s="64"/>
      <c r="SK11" s="64"/>
      <c r="SL11" s="64"/>
      <c r="SM11" s="64"/>
      <c r="SN11" s="64"/>
      <c r="SO11" s="64"/>
      <c r="SP11" s="64"/>
      <c r="SQ11" s="64"/>
      <c r="SR11" s="64"/>
      <c r="SS11" s="64"/>
      <c r="ST11" s="64"/>
      <c r="SU11" s="64"/>
      <c r="SV11" s="64"/>
      <c r="SW11" s="64"/>
      <c r="SX11" s="64"/>
      <c r="SY11" s="64"/>
      <c r="SZ11" s="64"/>
      <c r="TA11" s="64"/>
      <c r="TB11" s="64"/>
      <c r="TC11" s="64"/>
      <c r="TD11" s="94"/>
      <c r="TE11" s="94"/>
      <c r="TF11" s="64"/>
      <c r="TG11" s="64"/>
      <c r="TH11" s="64"/>
      <c r="TI11" s="64"/>
      <c r="TJ11" s="64"/>
      <c r="TK11" s="64"/>
      <c r="TL11" s="64"/>
      <c r="TM11" s="64"/>
      <c r="TN11" s="64"/>
      <c r="TO11" s="64"/>
      <c r="TP11" s="64"/>
      <c r="TQ11" s="64"/>
      <c r="TR11" s="64"/>
      <c r="TS11" s="64"/>
      <c r="TT11" s="64"/>
      <c r="TU11" s="62" t="s">
        <v>3477</v>
      </c>
      <c r="TV11" s="64"/>
      <c r="TW11" s="64"/>
      <c r="TX11" s="64"/>
      <c r="TY11" s="64"/>
      <c r="TZ11" s="64"/>
      <c r="UA11" s="64"/>
      <c r="UB11" s="64"/>
      <c r="UC11" s="64"/>
      <c r="UD11" s="64"/>
      <c r="UE11" s="64"/>
      <c r="UF11" s="62" t="s">
        <v>3478</v>
      </c>
      <c r="UG11" s="64"/>
      <c r="UH11" s="64"/>
      <c r="UI11" s="64"/>
      <c r="UJ11" s="64"/>
      <c r="UK11" s="64"/>
      <c r="UL11" s="64"/>
      <c r="UM11" s="64"/>
      <c r="UN11" s="64"/>
      <c r="UO11" s="64"/>
      <c r="UP11" s="64"/>
      <c r="UQ11" s="64"/>
      <c r="UR11" s="64"/>
      <c r="US11" s="64"/>
      <c r="UT11" s="64"/>
      <c r="UU11" s="64"/>
      <c r="UV11" s="64"/>
      <c r="UW11" s="64"/>
      <c r="UX11" s="64"/>
      <c r="UY11" s="64"/>
      <c r="UZ11" s="64"/>
      <c r="VA11" s="64"/>
      <c r="VB11" s="64"/>
      <c r="VC11" s="64"/>
      <c r="VD11" s="64"/>
      <c r="VE11" s="64"/>
      <c r="VF11" s="64"/>
      <c r="VG11" s="64"/>
      <c r="VH11" s="64"/>
      <c r="VI11" s="64"/>
      <c r="VJ11" s="64"/>
      <c r="VK11" s="64"/>
      <c r="VL11" s="64"/>
      <c r="VM11" s="64"/>
    </row>
    <row r="12" spans="1:663" ht="27" x14ac:dyDescent="0.35">
      <c r="A12" s="63" t="s">
        <v>3361</v>
      </c>
      <c r="B12" s="63" t="s">
        <v>3379</v>
      </c>
      <c r="C12" s="81" t="s">
        <v>3479</v>
      </c>
      <c r="D12" s="81" t="s">
        <v>3480</v>
      </c>
      <c r="E12" s="85" t="s">
        <v>3481</v>
      </c>
      <c r="F12" s="82" t="s">
        <v>3482</v>
      </c>
      <c r="G12" s="82" t="s">
        <v>3483</v>
      </c>
      <c r="H12" s="12">
        <f t="shared" si="11"/>
        <v>30</v>
      </c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94"/>
      <c r="AD12" s="64"/>
      <c r="AE12" s="9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94"/>
      <c r="AW12" s="64"/>
      <c r="AX12" s="64"/>
      <c r="AY12" s="64"/>
      <c r="AZ12" s="64"/>
      <c r="BA12" s="62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94"/>
      <c r="CF12" s="64"/>
      <c r="CG12" s="64"/>
      <c r="CH12" s="64"/>
      <c r="CI12" s="62" t="s">
        <v>3484</v>
      </c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2" t="s">
        <v>3485</v>
      </c>
      <c r="DS12" s="64"/>
      <c r="DT12" s="64"/>
      <c r="DU12" s="64"/>
      <c r="DV12" s="64"/>
      <c r="DW12" s="64"/>
      <c r="DX12" s="64"/>
      <c r="DY12" s="64"/>
      <c r="DZ12" s="64"/>
      <c r="EA12" s="94"/>
      <c r="EB12" s="64"/>
      <c r="EC12" s="64"/>
      <c r="ED12" s="62" t="s">
        <v>3486</v>
      </c>
      <c r="EE12" s="64"/>
      <c r="EF12" s="64"/>
      <c r="EG12" s="64"/>
      <c r="EH12" s="9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2" t="s">
        <v>3487</v>
      </c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94"/>
      <c r="IB12" s="64"/>
      <c r="IC12" s="64"/>
      <c r="ID12" s="64"/>
      <c r="IE12" s="64"/>
      <c r="IF12" s="64"/>
      <c r="IG12" s="64"/>
      <c r="IH12" s="64"/>
      <c r="II12" s="64"/>
      <c r="IJ12" s="64"/>
      <c r="IK12" s="94"/>
      <c r="IL12" s="64"/>
      <c r="IM12" s="62" t="s">
        <v>3488</v>
      </c>
      <c r="IN12" s="64"/>
      <c r="IO12" s="64"/>
      <c r="IP12" s="64"/>
      <c r="IQ12" s="64"/>
      <c r="IR12" s="64"/>
      <c r="IS12" s="64"/>
      <c r="IT12" s="64"/>
      <c r="IU12" s="64"/>
      <c r="IV12" s="64"/>
      <c r="IW12" s="64"/>
      <c r="IX12" s="64"/>
      <c r="IY12" s="64"/>
      <c r="IZ12" s="64"/>
      <c r="JA12" s="64"/>
      <c r="JB12" s="64"/>
      <c r="JC12" s="64"/>
      <c r="JD12" s="64"/>
      <c r="JE12" s="64"/>
      <c r="JF12" s="64"/>
      <c r="JG12" s="64"/>
      <c r="JH12" s="64"/>
      <c r="JI12" s="64"/>
      <c r="JJ12" s="64"/>
      <c r="JK12" s="64"/>
      <c r="JL12" s="64"/>
      <c r="JM12" s="64"/>
      <c r="JN12" s="64"/>
      <c r="JO12" s="64"/>
      <c r="JP12" s="64"/>
      <c r="JQ12" s="64"/>
      <c r="JR12" s="64"/>
      <c r="JS12" s="64"/>
      <c r="JT12" s="64"/>
      <c r="JU12" s="64"/>
      <c r="JV12" s="64"/>
      <c r="JW12" s="64"/>
      <c r="JX12" s="64"/>
      <c r="JY12" s="64"/>
      <c r="JZ12" s="64"/>
      <c r="KA12" s="64"/>
      <c r="KB12" s="64"/>
      <c r="KC12" s="64"/>
      <c r="KD12" s="64"/>
      <c r="KE12" s="64"/>
      <c r="KF12" s="64"/>
      <c r="KG12" s="64"/>
      <c r="KH12" s="64"/>
      <c r="KI12" s="64"/>
      <c r="KJ12" s="64"/>
      <c r="KK12" s="64"/>
      <c r="KL12" s="64"/>
      <c r="KM12" s="64"/>
      <c r="KN12" s="64"/>
      <c r="KO12" s="64"/>
      <c r="KP12" s="64"/>
      <c r="KQ12" s="64"/>
      <c r="KR12" s="64"/>
      <c r="KS12" s="64"/>
      <c r="KT12" s="64"/>
      <c r="KU12" s="64"/>
      <c r="KV12" s="64"/>
      <c r="KW12" s="64"/>
      <c r="KX12" s="64"/>
      <c r="KY12" s="64"/>
      <c r="KZ12" s="64"/>
      <c r="LA12" s="64"/>
      <c r="LB12" s="64"/>
      <c r="LC12" s="64"/>
      <c r="LD12" s="64"/>
      <c r="LE12" s="64"/>
      <c r="LF12" s="64"/>
      <c r="LG12" s="64"/>
      <c r="LH12" s="64"/>
      <c r="LI12" s="64"/>
      <c r="LJ12" s="64"/>
      <c r="LK12" s="64"/>
      <c r="LL12" s="64"/>
      <c r="LM12" s="64"/>
      <c r="LN12" s="64"/>
      <c r="LO12" s="64"/>
      <c r="LP12" s="64"/>
      <c r="LQ12" s="64"/>
      <c r="LR12" s="64"/>
      <c r="LS12" s="64"/>
      <c r="LT12" s="64"/>
      <c r="LU12" s="64"/>
      <c r="LV12" s="64"/>
      <c r="LW12" s="64"/>
      <c r="LX12" s="64"/>
      <c r="LY12" s="64"/>
      <c r="LZ12" s="64"/>
      <c r="MA12" s="64"/>
      <c r="MB12" s="64"/>
      <c r="MC12" s="64"/>
      <c r="MD12" s="64"/>
      <c r="ME12" s="64"/>
      <c r="MF12" s="64"/>
      <c r="MG12" s="64"/>
      <c r="MH12" s="64"/>
      <c r="MI12" s="64"/>
      <c r="MJ12" s="64"/>
      <c r="MK12" s="64"/>
      <c r="ML12" s="64"/>
      <c r="MM12" s="64"/>
      <c r="MN12" s="64"/>
      <c r="MO12" s="64"/>
      <c r="MP12" s="64"/>
      <c r="MQ12" s="64"/>
      <c r="MR12" s="64"/>
      <c r="MS12" s="64"/>
      <c r="MT12" s="64"/>
      <c r="MU12" s="64"/>
      <c r="MV12" s="64"/>
      <c r="MW12" s="64"/>
      <c r="MX12" s="64"/>
      <c r="MY12" s="94"/>
      <c r="MZ12" s="94"/>
      <c r="NA12" s="64"/>
      <c r="NB12" s="94"/>
      <c r="NC12" s="94"/>
      <c r="ND12" s="64"/>
      <c r="NE12" s="64"/>
      <c r="NF12" s="64"/>
      <c r="NG12" s="64"/>
      <c r="NH12" s="64"/>
      <c r="NI12" s="64"/>
      <c r="NJ12" s="64"/>
      <c r="NK12" s="64"/>
      <c r="NL12" s="64"/>
      <c r="NM12" s="64"/>
      <c r="NN12" s="64"/>
      <c r="NO12" s="64"/>
      <c r="NP12" s="64"/>
      <c r="NQ12" s="64"/>
      <c r="NR12" s="64"/>
      <c r="NS12" s="64"/>
      <c r="NT12" s="64"/>
      <c r="NU12" s="64"/>
      <c r="NV12" s="64"/>
      <c r="NW12" s="64"/>
      <c r="NX12" s="64"/>
      <c r="NY12" s="64"/>
      <c r="NZ12" s="64"/>
      <c r="OA12" s="64"/>
      <c r="OB12" s="64"/>
      <c r="OC12" s="64"/>
      <c r="OD12" s="64"/>
      <c r="OE12" s="64"/>
      <c r="OF12" s="64"/>
      <c r="OG12" s="64"/>
      <c r="OH12" s="64"/>
      <c r="OI12" s="64"/>
      <c r="OJ12" s="64"/>
      <c r="OK12" s="64"/>
      <c r="OL12" s="64"/>
      <c r="OM12" s="64"/>
      <c r="ON12" s="64"/>
      <c r="OO12" s="64"/>
      <c r="OP12" s="64"/>
      <c r="OQ12" s="64"/>
      <c r="OR12" s="64"/>
      <c r="OS12" s="64"/>
      <c r="OT12" s="64"/>
      <c r="OU12" s="64"/>
      <c r="OV12" s="64"/>
      <c r="OW12" s="64"/>
      <c r="OX12" s="64"/>
      <c r="OY12" s="64"/>
      <c r="OZ12" s="64"/>
      <c r="PA12" s="64"/>
      <c r="PB12" s="64"/>
      <c r="PC12" s="64"/>
      <c r="PD12" s="64"/>
      <c r="PE12" s="64"/>
      <c r="PF12" s="64"/>
      <c r="PG12" s="64"/>
      <c r="PH12" s="64"/>
      <c r="PI12" s="64"/>
      <c r="PJ12" s="64"/>
      <c r="PK12" s="64"/>
      <c r="PL12" s="64"/>
      <c r="PM12" s="64"/>
      <c r="PN12" s="64"/>
      <c r="PO12" s="64"/>
      <c r="PP12" s="64"/>
      <c r="PQ12" s="64"/>
      <c r="PR12" s="64"/>
      <c r="PS12" s="64"/>
      <c r="PT12" s="64"/>
      <c r="PU12" s="64"/>
      <c r="PV12" s="64"/>
      <c r="PW12" s="64"/>
      <c r="PX12" s="64"/>
      <c r="PY12" s="64"/>
      <c r="PZ12" s="64"/>
      <c r="QA12" s="64"/>
      <c r="QB12" s="64"/>
      <c r="QC12" s="64"/>
      <c r="QD12" s="64"/>
      <c r="QE12" s="64"/>
      <c r="QF12" s="64"/>
      <c r="QG12" s="64"/>
      <c r="QH12" s="64"/>
      <c r="QI12" s="64"/>
      <c r="QJ12" s="64"/>
      <c r="QK12" s="64"/>
      <c r="QL12" s="64"/>
      <c r="QM12" s="64"/>
      <c r="QN12" s="64"/>
      <c r="QO12" s="64"/>
      <c r="QP12" s="64"/>
      <c r="QQ12" s="64"/>
      <c r="QR12" s="64"/>
      <c r="QS12" s="64"/>
      <c r="QT12" s="64"/>
      <c r="QU12" s="64"/>
      <c r="QV12" s="64"/>
      <c r="QW12" s="64"/>
      <c r="QX12" s="64"/>
      <c r="QY12" s="64"/>
      <c r="QZ12" s="64"/>
      <c r="RA12" s="64"/>
      <c r="RB12" s="64"/>
      <c r="RC12" s="64"/>
      <c r="RD12" s="64"/>
      <c r="RE12" s="64"/>
      <c r="RF12" s="64"/>
      <c r="RG12" s="64"/>
      <c r="RH12" s="64"/>
      <c r="RI12" s="64"/>
      <c r="RJ12" s="64"/>
      <c r="RK12" s="64"/>
      <c r="RL12" s="64"/>
      <c r="RM12" s="64"/>
      <c r="RN12" s="64"/>
      <c r="RO12" s="64"/>
      <c r="RP12" s="64"/>
      <c r="RQ12" s="64"/>
      <c r="RR12" s="64"/>
      <c r="RS12" s="64"/>
      <c r="RT12" s="64"/>
      <c r="RU12" s="64"/>
      <c r="RV12" s="64"/>
      <c r="RW12" s="64"/>
      <c r="RX12" s="64"/>
      <c r="RY12" s="64"/>
      <c r="RZ12" s="64"/>
      <c r="SA12" s="64"/>
      <c r="SB12" s="64"/>
      <c r="SC12" s="64"/>
      <c r="SD12" s="64"/>
      <c r="SE12" s="64"/>
      <c r="SF12" s="64"/>
      <c r="SG12" s="64"/>
      <c r="SH12" s="64"/>
      <c r="SI12" s="64"/>
      <c r="SJ12" s="64"/>
      <c r="SK12" s="64"/>
      <c r="SL12" s="64"/>
      <c r="SM12" s="64"/>
      <c r="SN12" s="64"/>
      <c r="SO12" s="64"/>
      <c r="SP12" s="64"/>
      <c r="SQ12" s="64"/>
      <c r="SR12" s="64"/>
      <c r="SS12" s="64"/>
      <c r="ST12" s="64"/>
      <c r="SU12" s="64"/>
      <c r="SV12" s="64"/>
      <c r="SW12" s="64"/>
      <c r="SX12" s="64"/>
      <c r="SY12" s="64"/>
      <c r="SZ12" s="64"/>
      <c r="TA12" s="64"/>
      <c r="TB12" s="64"/>
      <c r="TC12" s="64"/>
      <c r="TD12" s="94"/>
      <c r="TE12" s="94"/>
      <c r="TF12" s="64"/>
      <c r="TG12" s="64"/>
      <c r="TH12" s="64"/>
      <c r="TI12" s="64"/>
      <c r="TJ12" s="64"/>
      <c r="TK12" s="64"/>
      <c r="TL12" s="64"/>
      <c r="TM12" s="64"/>
      <c r="TN12" s="64"/>
      <c r="TO12" s="64"/>
      <c r="TP12" s="64"/>
      <c r="TQ12" s="64"/>
      <c r="TR12" s="64"/>
      <c r="TS12" s="64"/>
      <c r="TT12" s="64"/>
      <c r="TU12" s="62" t="s">
        <v>3489</v>
      </c>
      <c r="TV12" s="64"/>
      <c r="TW12" s="64"/>
      <c r="TX12" s="64"/>
      <c r="TY12" s="64"/>
      <c r="TZ12" s="64"/>
      <c r="UA12" s="64"/>
      <c r="UB12" s="64"/>
      <c r="UC12" s="64"/>
      <c r="UD12" s="64"/>
      <c r="UE12" s="64"/>
      <c r="UF12" s="95"/>
      <c r="UG12" s="64"/>
      <c r="UH12" s="64"/>
      <c r="UI12" s="64"/>
      <c r="UJ12" s="64"/>
      <c r="UK12" s="64"/>
      <c r="UL12" s="64"/>
      <c r="UM12" s="64"/>
      <c r="UN12" s="64"/>
      <c r="UO12" s="64"/>
      <c r="UP12" s="64"/>
      <c r="UQ12" s="64"/>
      <c r="UR12" s="64"/>
      <c r="US12" s="64"/>
      <c r="UT12" s="64"/>
      <c r="UU12" s="64"/>
      <c r="UV12" s="64"/>
      <c r="UW12" s="64"/>
      <c r="UX12" s="64"/>
      <c r="UY12" s="64"/>
      <c r="UZ12" s="64"/>
      <c r="VA12" s="64"/>
      <c r="VB12" s="64"/>
      <c r="VC12" s="64"/>
      <c r="VD12" s="64"/>
      <c r="VE12" s="64"/>
      <c r="VF12" s="64"/>
      <c r="VG12" s="64"/>
      <c r="VH12" s="64"/>
      <c r="VI12" s="64"/>
      <c r="VJ12" s="64"/>
      <c r="VK12" s="64"/>
      <c r="VL12" s="64"/>
      <c r="VM12" s="64"/>
    </row>
    <row r="13" spans="1:663" ht="18" x14ac:dyDescent="0.35">
      <c r="A13" s="63" t="s">
        <v>3275</v>
      </c>
      <c r="B13" s="63" t="s">
        <v>2758</v>
      </c>
      <c r="C13" s="81" t="s">
        <v>2693</v>
      </c>
      <c r="D13" s="81" t="s">
        <v>3490</v>
      </c>
      <c r="E13" s="87">
        <v>100101000</v>
      </c>
      <c r="F13" s="82" t="s">
        <v>3491</v>
      </c>
      <c r="G13" s="82" t="s">
        <v>3492</v>
      </c>
      <c r="H13" s="12">
        <f t="shared" si="11"/>
        <v>16</v>
      </c>
      <c r="I13" s="64"/>
      <c r="J13" s="64"/>
      <c r="K13" s="64"/>
      <c r="L13" s="64"/>
      <c r="M13" s="64"/>
      <c r="N13" s="64"/>
      <c r="O13" s="64"/>
      <c r="P13" s="64"/>
      <c r="Q13" s="64"/>
      <c r="R13" s="9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94"/>
      <c r="AD13" s="64"/>
      <c r="AE13" s="9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94"/>
      <c r="AW13" s="64"/>
      <c r="AX13" s="64"/>
      <c r="AY13" s="64"/>
      <c r="AZ13" s="64"/>
      <c r="BA13" s="95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94"/>
      <c r="CF13" s="64"/>
      <c r="CG13" s="64"/>
      <c r="CH13" s="64"/>
      <c r="CI13" s="62" t="s">
        <v>3493</v>
      </c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2"/>
      <c r="DS13" s="64"/>
      <c r="DT13" s="64"/>
      <c r="DU13" s="64"/>
      <c r="DV13" s="64"/>
      <c r="DW13" s="64"/>
      <c r="DX13" s="64"/>
      <c r="DY13" s="64"/>
      <c r="DZ13" s="64"/>
      <c r="EA13" s="94"/>
      <c r="EB13" s="64"/>
      <c r="EC13" s="64"/>
      <c r="ED13" s="62" t="s">
        <v>3494</v>
      </c>
      <c r="EE13" s="64"/>
      <c r="EF13" s="64"/>
      <c r="EG13" s="64"/>
      <c r="EH13" s="9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95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94"/>
      <c r="IB13" s="64"/>
      <c r="IC13" s="64"/>
      <c r="ID13" s="64"/>
      <c r="IE13" s="64"/>
      <c r="IF13" s="64"/>
      <c r="IG13" s="64"/>
      <c r="IH13" s="64"/>
      <c r="II13" s="64"/>
      <c r="IJ13" s="64"/>
      <c r="IK13" s="94"/>
      <c r="IL13" s="64"/>
      <c r="IM13" s="64"/>
      <c r="IN13" s="64"/>
      <c r="IO13" s="64"/>
      <c r="IP13" s="64"/>
      <c r="IQ13" s="64"/>
      <c r="IR13" s="64"/>
      <c r="IS13" s="64"/>
      <c r="IT13" s="64"/>
      <c r="IU13" s="64"/>
      <c r="IV13" s="64"/>
      <c r="IW13" s="64"/>
      <c r="IX13" s="64"/>
      <c r="IY13" s="64"/>
      <c r="IZ13" s="64"/>
      <c r="JA13" s="64"/>
      <c r="JB13" s="64"/>
      <c r="JC13" s="64"/>
      <c r="JD13" s="64"/>
      <c r="JE13" s="64"/>
      <c r="JF13" s="64"/>
      <c r="JG13" s="64"/>
      <c r="JH13" s="64"/>
      <c r="JI13" s="64"/>
      <c r="JJ13" s="64"/>
      <c r="JK13" s="64"/>
      <c r="JL13" s="64"/>
      <c r="JM13" s="64"/>
      <c r="JN13" s="64"/>
      <c r="JO13" s="64"/>
      <c r="JP13" s="64"/>
      <c r="JQ13" s="64"/>
      <c r="JR13" s="64"/>
      <c r="JS13" s="64"/>
      <c r="JT13" s="64"/>
      <c r="JU13" s="64"/>
      <c r="JV13" s="64"/>
      <c r="JW13" s="64"/>
      <c r="JX13" s="64"/>
      <c r="JY13" s="64"/>
      <c r="JZ13" s="64"/>
      <c r="KA13" s="64"/>
      <c r="KB13" s="64"/>
      <c r="KC13" s="64"/>
      <c r="KD13" s="64"/>
      <c r="KE13" s="64"/>
      <c r="KF13" s="64"/>
      <c r="KG13" s="64"/>
      <c r="KH13" s="64"/>
      <c r="KI13" s="64"/>
      <c r="KJ13" s="64"/>
      <c r="KK13" s="64"/>
      <c r="KL13" s="64"/>
      <c r="KM13" s="64"/>
      <c r="KN13" s="64"/>
      <c r="KO13" s="64"/>
      <c r="KP13" s="64"/>
      <c r="KQ13" s="64"/>
      <c r="KR13" s="64"/>
      <c r="KS13" s="64"/>
      <c r="KT13" s="64"/>
      <c r="KU13" s="64"/>
      <c r="KV13" s="64"/>
      <c r="KW13" s="64"/>
      <c r="KX13" s="64"/>
      <c r="KY13" s="64"/>
      <c r="KZ13" s="64"/>
      <c r="LA13" s="64"/>
      <c r="LB13" s="64"/>
      <c r="LC13" s="64"/>
      <c r="LD13" s="64"/>
      <c r="LE13" s="64"/>
      <c r="LF13" s="64"/>
      <c r="LG13" s="64"/>
      <c r="LH13" s="64"/>
      <c r="LI13" s="64"/>
      <c r="LJ13" s="64"/>
      <c r="LK13" s="64"/>
      <c r="LL13" s="64"/>
      <c r="LM13" s="64"/>
      <c r="LN13" s="64"/>
      <c r="LO13" s="64"/>
      <c r="LP13" s="64"/>
      <c r="LQ13" s="64"/>
      <c r="LR13" s="64"/>
      <c r="LS13" s="64"/>
      <c r="LT13" s="64"/>
      <c r="LU13" s="64"/>
      <c r="LV13" s="64"/>
      <c r="LW13" s="64"/>
      <c r="LX13" s="64"/>
      <c r="LY13" s="64"/>
      <c r="LZ13" s="64"/>
      <c r="MA13" s="64"/>
      <c r="MB13" s="64"/>
      <c r="MC13" s="64"/>
      <c r="MD13" s="64"/>
      <c r="ME13" s="64"/>
      <c r="MF13" s="64"/>
      <c r="MG13" s="64"/>
      <c r="MH13" s="64"/>
      <c r="MI13" s="64"/>
      <c r="MJ13" s="64"/>
      <c r="MK13" s="64"/>
      <c r="ML13" s="64"/>
      <c r="MM13" s="64"/>
      <c r="MN13" s="64"/>
      <c r="MO13" s="64"/>
      <c r="MP13" s="64"/>
      <c r="MQ13" s="64"/>
      <c r="MR13" s="64"/>
      <c r="MS13" s="64"/>
      <c r="MT13" s="64"/>
      <c r="MU13" s="64"/>
      <c r="MV13" s="64"/>
      <c r="MW13" s="64"/>
      <c r="MX13" s="64"/>
      <c r="MY13" s="94"/>
      <c r="MZ13" s="94"/>
      <c r="NA13" s="64"/>
      <c r="NB13" s="94"/>
      <c r="NC13" s="94"/>
      <c r="ND13" s="64"/>
      <c r="NE13" s="64"/>
      <c r="NF13" s="64"/>
      <c r="NG13" s="64"/>
      <c r="NH13" s="64"/>
      <c r="NI13" s="64"/>
      <c r="NJ13" s="64"/>
      <c r="NK13" s="64"/>
      <c r="NL13" s="64"/>
      <c r="NM13" s="64"/>
      <c r="NN13" s="64"/>
      <c r="NO13" s="64"/>
      <c r="NP13" s="64"/>
      <c r="NQ13" s="64"/>
      <c r="NR13" s="64"/>
      <c r="NS13" s="64"/>
      <c r="NT13" s="64"/>
      <c r="NU13" s="64"/>
      <c r="NV13" s="64"/>
      <c r="NW13" s="64"/>
      <c r="NX13" s="64"/>
      <c r="NY13" s="64"/>
      <c r="NZ13" s="64"/>
      <c r="OA13" s="64"/>
      <c r="OB13" s="64"/>
      <c r="OC13" s="64"/>
      <c r="OD13" s="64"/>
      <c r="OE13" s="64"/>
      <c r="OF13" s="64"/>
      <c r="OG13" s="64"/>
      <c r="OH13" s="64"/>
      <c r="OI13" s="64"/>
      <c r="OJ13" s="64"/>
      <c r="OK13" s="64"/>
      <c r="OL13" s="64"/>
      <c r="OM13" s="64"/>
      <c r="ON13" s="64"/>
      <c r="OO13" s="64"/>
      <c r="OP13" s="64"/>
      <c r="OQ13" s="64"/>
      <c r="OR13" s="64"/>
      <c r="OS13" s="64"/>
      <c r="OT13" s="64"/>
      <c r="OU13" s="64"/>
      <c r="OV13" s="64"/>
      <c r="OW13" s="64"/>
      <c r="OX13" s="64"/>
      <c r="OY13" s="64"/>
      <c r="OZ13" s="64"/>
      <c r="PA13" s="64"/>
      <c r="PB13" s="64"/>
      <c r="PC13" s="64"/>
      <c r="PD13" s="64"/>
      <c r="PE13" s="64"/>
      <c r="PF13" s="64"/>
      <c r="PG13" s="64"/>
      <c r="PH13" s="64"/>
      <c r="PI13" s="64"/>
      <c r="PJ13" s="64"/>
      <c r="PK13" s="64"/>
      <c r="PL13" s="64"/>
      <c r="PM13" s="64"/>
      <c r="PN13" s="64"/>
      <c r="PO13" s="64"/>
      <c r="PP13" s="64"/>
      <c r="PQ13" s="64"/>
      <c r="PR13" s="64"/>
      <c r="PS13" s="64"/>
      <c r="PT13" s="64"/>
      <c r="PU13" s="64"/>
      <c r="PV13" s="64"/>
      <c r="PW13" s="64"/>
      <c r="PX13" s="64"/>
      <c r="PY13" s="64"/>
      <c r="PZ13" s="64"/>
      <c r="QA13" s="64"/>
      <c r="QB13" s="64"/>
      <c r="QC13" s="64"/>
      <c r="QD13" s="64"/>
      <c r="QE13" s="64"/>
      <c r="QF13" s="64"/>
      <c r="QG13" s="64"/>
      <c r="QH13" s="64"/>
      <c r="QI13" s="64"/>
      <c r="QJ13" s="64"/>
      <c r="QK13" s="64"/>
      <c r="QL13" s="64"/>
      <c r="QM13" s="64"/>
      <c r="QN13" s="64"/>
      <c r="QO13" s="64"/>
      <c r="QP13" s="64"/>
      <c r="QQ13" s="64"/>
      <c r="QR13" s="64"/>
      <c r="QS13" s="64"/>
      <c r="QT13" s="64"/>
      <c r="QU13" s="64"/>
      <c r="QV13" s="64"/>
      <c r="QW13" s="64"/>
      <c r="QX13" s="64"/>
      <c r="QY13" s="64"/>
      <c r="QZ13" s="64"/>
      <c r="RA13" s="64"/>
      <c r="RB13" s="64"/>
      <c r="RC13" s="64"/>
      <c r="RD13" s="64"/>
      <c r="RE13" s="64"/>
      <c r="RF13" s="64"/>
      <c r="RG13" s="64"/>
      <c r="RH13" s="64"/>
      <c r="RI13" s="64"/>
      <c r="RJ13" s="64"/>
      <c r="RK13" s="64"/>
      <c r="RL13" s="64"/>
      <c r="RM13" s="64"/>
      <c r="RN13" s="64"/>
      <c r="RO13" s="64"/>
      <c r="RP13" s="64"/>
      <c r="RQ13" s="64"/>
      <c r="RR13" s="64"/>
      <c r="RS13" s="64"/>
      <c r="RT13" s="64"/>
      <c r="RU13" s="64"/>
      <c r="RV13" s="64"/>
      <c r="RW13" s="64"/>
      <c r="RX13" s="64"/>
      <c r="RY13" s="64"/>
      <c r="RZ13" s="64"/>
      <c r="SA13" s="64"/>
      <c r="SB13" s="64"/>
      <c r="SC13" s="64"/>
      <c r="SD13" s="64"/>
      <c r="SE13" s="64"/>
      <c r="SF13" s="64"/>
      <c r="SG13" s="64"/>
      <c r="SH13" s="64"/>
      <c r="SI13" s="64"/>
      <c r="SJ13" s="64"/>
      <c r="SK13" s="64"/>
      <c r="SL13" s="64"/>
      <c r="SM13" s="64"/>
      <c r="SN13" s="64"/>
      <c r="SO13" s="64"/>
      <c r="SP13" s="64"/>
      <c r="SQ13" s="64"/>
      <c r="SR13" s="64"/>
      <c r="SS13" s="64"/>
      <c r="ST13" s="64"/>
      <c r="SU13" s="64"/>
      <c r="SV13" s="64"/>
      <c r="SW13" s="64"/>
      <c r="SX13" s="64"/>
      <c r="SY13" s="64"/>
      <c r="SZ13" s="64"/>
      <c r="TA13" s="64"/>
      <c r="TB13" s="64"/>
      <c r="TC13" s="64"/>
      <c r="TD13" s="94"/>
      <c r="TE13" s="94"/>
      <c r="TF13" s="64"/>
      <c r="TG13" s="64"/>
      <c r="TH13" s="64"/>
      <c r="TI13" s="64"/>
      <c r="TJ13" s="64"/>
      <c r="TK13" s="64"/>
      <c r="TL13" s="64"/>
      <c r="TM13" s="64"/>
      <c r="TN13" s="64"/>
      <c r="TO13" s="64"/>
      <c r="TP13" s="64"/>
      <c r="TQ13" s="64"/>
      <c r="TR13" s="64"/>
      <c r="TS13" s="64"/>
      <c r="TT13" s="64"/>
      <c r="TU13" s="62" t="s">
        <v>3495</v>
      </c>
      <c r="TV13" s="64"/>
      <c r="TW13" s="64"/>
      <c r="TX13" s="64"/>
      <c r="TY13" s="64"/>
      <c r="TZ13" s="64"/>
      <c r="UA13" s="64"/>
      <c r="UB13" s="64"/>
      <c r="UC13" s="64"/>
      <c r="UD13" s="64"/>
      <c r="UE13" s="64"/>
      <c r="UF13" s="64"/>
      <c r="UG13" s="64"/>
      <c r="UH13" s="64"/>
      <c r="UI13" s="64"/>
      <c r="UJ13" s="64"/>
      <c r="UK13" s="64"/>
      <c r="UL13" s="64"/>
      <c r="UM13" s="64"/>
      <c r="UN13" s="64"/>
      <c r="UO13" s="64"/>
      <c r="UP13" s="64"/>
      <c r="UQ13" s="64"/>
      <c r="UR13" s="64"/>
      <c r="US13" s="64"/>
      <c r="UT13" s="64"/>
      <c r="UU13" s="64"/>
      <c r="UV13" s="64"/>
      <c r="UW13" s="64"/>
      <c r="UX13" s="64"/>
      <c r="UY13" s="64"/>
      <c r="UZ13" s="64"/>
      <c r="VA13" s="64"/>
      <c r="VB13" s="64"/>
      <c r="VC13" s="64"/>
      <c r="VD13" s="64"/>
      <c r="VE13" s="64"/>
      <c r="VF13" s="64"/>
      <c r="VG13" s="64"/>
      <c r="VH13" s="64"/>
      <c r="VI13" s="64"/>
      <c r="VJ13" s="64"/>
      <c r="VK13" s="64"/>
      <c r="VL13" s="64"/>
      <c r="VM13" s="64"/>
    </row>
    <row r="14" spans="1:663" ht="40.5" x14ac:dyDescent="0.25">
      <c r="A14" s="63" t="s">
        <v>3344</v>
      </c>
      <c r="B14" s="63" t="s">
        <v>2758</v>
      </c>
      <c r="C14" s="81" t="s">
        <v>2639</v>
      </c>
      <c r="D14" s="96" t="s">
        <v>3496</v>
      </c>
      <c r="E14" s="87">
        <v>2300508103</v>
      </c>
      <c r="F14" s="82">
        <v>9981930433</v>
      </c>
      <c r="G14" s="82" t="s">
        <v>3497</v>
      </c>
      <c r="H14" s="12">
        <f t="shared" si="11"/>
        <v>30</v>
      </c>
    </row>
    <row r="15" spans="1:663" ht="27" x14ac:dyDescent="0.25">
      <c r="A15" s="63" t="s">
        <v>3333</v>
      </c>
      <c r="B15" s="63" t="s">
        <v>2758</v>
      </c>
      <c r="C15" s="81" t="s">
        <v>2695</v>
      </c>
      <c r="D15" s="81" t="s">
        <v>3498</v>
      </c>
      <c r="E15" s="87">
        <v>1102008000</v>
      </c>
      <c r="F15" s="82">
        <v>4616185117</v>
      </c>
      <c r="G15" s="82" t="s">
        <v>3448</v>
      </c>
      <c r="H15" s="12">
        <f t="shared" si="11"/>
        <v>23</v>
      </c>
    </row>
    <row r="16" spans="1:663" ht="27" x14ac:dyDescent="0.25">
      <c r="A16" s="63" t="s">
        <v>3338</v>
      </c>
      <c r="B16" s="63" t="s">
        <v>2758</v>
      </c>
      <c r="C16" s="81" t="s">
        <v>2670</v>
      </c>
      <c r="D16" s="81" t="s">
        <v>3499</v>
      </c>
      <c r="E16" s="87">
        <v>2201101000</v>
      </c>
      <c r="F16" s="82" t="s">
        <v>3500</v>
      </c>
      <c r="G16" s="82" t="s">
        <v>3501</v>
      </c>
      <c r="H16" s="12">
        <f t="shared" si="11"/>
        <v>20</v>
      </c>
    </row>
    <row r="17" spans="1:8" x14ac:dyDescent="0.25">
      <c r="A17" s="63" t="s">
        <v>3360</v>
      </c>
      <c r="B17" s="63" t="s">
        <v>2758</v>
      </c>
      <c r="C17" s="81" t="s">
        <v>2691</v>
      </c>
      <c r="D17" s="81" t="s">
        <v>3502</v>
      </c>
      <c r="E17" s="87">
        <v>801901000</v>
      </c>
      <c r="F17" s="82" t="s">
        <v>3503</v>
      </c>
      <c r="G17" s="82" t="s">
        <v>3504</v>
      </c>
      <c r="H17" s="12">
        <f t="shared" si="11"/>
        <v>25</v>
      </c>
    </row>
    <row r="18" spans="1:8" ht="27" x14ac:dyDescent="0.25">
      <c r="A18" s="63" t="s">
        <v>3357</v>
      </c>
      <c r="B18" s="63" t="s">
        <v>2758</v>
      </c>
      <c r="C18" s="81" t="s">
        <v>2679</v>
      </c>
      <c r="D18" s="81" t="s">
        <v>3505</v>
      </c>
      <c r="E18" s="87">
        <v>803718000</v>
      </c>
      <c r="F18" s="82">
        <v>6562275395</v>
      </c>
      <c r="G18" s="82" t="s">
        <v>3506</v>
      </c>
      <c r="H18" s="12">
        <f t="shared" si="11"/>
        <v>28</v>
      </c>
    </row>
    <row r="19" spans="1:8" x14ac:dyDescent="0.25">
      <c r="A19" s="63" t="s">
        <v>3363</v>
      </c>
      <c r="B19" s="63" t="s">
        <v>2758</v>
      </c>
      <c r="C19" s="81" t="s">
        <v>2709</v>
      </c>
      <c r="D19" s="81" t="s">
        <v>3507</v>
      </c>
      <c r="E19" s="87">
        <v>600208000</v>
      </c>
      <c r="F19" s="82">
        <v>3123161617</v>
      </c>
      <c r="G19" s="82" t="s">
        <v>3508</v>
      </c>
      <c r="H19" s="12">
        <f t="shared" si="11"/>
        <v>27</v>
      </c>
    </row>
    <row r="20" spans="1:8" ht="27" x14ac:dyDescent="0.25">
      <c r="A20" s="63" t="s">
        <v>3352</v>
      </c>
      <c r="B20" s="63" t="s">
        <v>3509</v>
      </c>
      <c r="C20" s="81" t="s">
        <v>2666</v>
      </c>
      <c r="D20" s="81" t="s">
        <v>3510</v>
      </c>
      <c r="E20" s="87">
        <v>1701101000</v>
      </c>
      <c r="F20" s="82" t="s">
        <v>3511</v>
      </c>
      <c r="G20" s="82" t="s">
        <v>3448</v>
      </c>
      <c r="H20" s="12">
        <f t="shared" si="11"/>
        <v>19</v>
      </c>
    </row>
    <row r="21" spans="1:8" x14ac:dyDescent="0.25">
      <c r="A21" s="63" t="s">
        <v>3281</v>
      </c>
      <c r="B21" s="63" t="s">
        <v>3379</v>
      </c>
      <c r="C21" s="81" t="s">
        <v>2697</v>
      </c>
      <c r="D21" s="81" t="s">
        <v>3512</v>
      </c>
      <c r="E21" s="87">
        <v>2500620000</v>
      </c>
      <c r="F21" s="82" t="s">
        <v>3513</v>
      </c>
      <c r="G21" s="82" t="s">
        <v>3514</v>
      </c>
      <c r="H21" s="12">
        <f t="shared" si="11"/>
        <v>35</v>
      </c>
    </row>
    <row r="22" spans="1:8" ht="27" x14ac:dyDescent="0.25">
      <c r="A22" s="63" t="s">
        <v>3347</v>
      </c>
      <c r="B22" s="63" t="s">
        <v>2758</v>
      </c>
      <c r="C22" s="81" t="s">
        <v>2649</v>
      </c>
      <c r="D22" s="81" t="s">
        <v>3515</v>
      </c>
      <c r="E22" s="87">
        <v>2603006000</v>
      </c>
      <c r="F22" s="82" t="s">
        <v>3516</v>
      </c>
      <c r="G22" s="82" t="s">
        <v>3517</v>
      </c>
      <c r="H22" s="12">
        <f t="shared" si="11"/>
        <v>23</v>
      </c>
    </row>
    <row r="23" spans="1:8" ht="27" x14ac:dyDescent="0.25">
      <c r="A23" s="63" t="s">
        <v>3346</v>
      </c>
      <c r="B23" s="63" t="s">
        <v>3379</v>
      </c>
      <c r="C23" s="81" t="s">
        <v>2646</v>
      </c>
      <c r="D23" s="81" t="s">
        <v>3518</v>
      </c>
      <c r="E23" s="87">
        <v>300306000</v>
      </c>
      <c r="F23" s="82" t="s">
        <v>3519</v>
      </c>
      <c r="G23" s="82" t="s">
        <v>3520</v>
      </c>
      <c r="H23" s="12">
        <f t="shared" si="11"/>
        <v>28</v>
      </c>
    </row>
    <row r="24" spans="1:8" ht="27" x14ac:dyDescent="0.25">
      <c r="A24" s="63" t="s">
        <v>3331</v>
      </c>
      <c r="B24" s="63" t="s">
        <v>2758</v>
      </c>
      <c r="C24" s="81" t="s">
        <v>2681</v>
      </c>
      <c r="D24" s="81" t="s">
        <v>3521</v>
      </c>
      <c r="E24" s="87">
        <v>300802000</v>
      </c>
      <c r="F24" s="82" t="s">
        <v>3522</v>
      </c>
      <c r="G24" s="82" t="s">
        <v>3523</v>
      </c>
      <c r="H24" s="12">
        <f t="shared" si="11"/>
        <v>27</v>
      </c>
    </row>
    <row r="25" spans="1:8" ht="27" x14ac:dyDescent="0.25">
      <c r="A25" s="63" t="s">
        <v>3284</v>
      </c>
      <c r="B25" s="63" t="s">
        <v>3379</v>
      </c>
      <c r="C25" s="81" t="s">
        <v>2685</v>
      </c>
      <c r="D25" s="81" t="s">
        <v>3524</v>
      </c>
      <c r="E25" s="87">
        <v>3105001000</v>
      </c>
      <c r="F25" s="82" t="s">
        <v>3525</v>
      </c>
      <c r="G25" s="82" t="s">
        <v>3526</v>
      </c>
      <c r="H25" s="12">
        <f t="shared" si="11"/>
        <v>28</v>
      </c>
    </row>
    <row r="26" spans="1:8" ht="27" x14ac:dyDescent="0.25">
      <c r="A26" s="63" t="s">
        <v>3359</v>
      </c>
      <c r="B26" s="63" t="s">
        <v>2758</v>
      </c>
      <c r="C26" s="81" t="s">
        <v>2688</v>
      </c>
      <c r="D26" s="81" t="s">
        <v>3527</v>
      </c>
      <c r="E26" s="87">
        <v>1605301000</v>
      </c>
      <c r="F26" s="82" t="s">
        <v>3528</v>
      </c>
      <c r="G26" s="82" t="s">
        <v>3448</v>
      </c>
      <c r="H26" s="12">
        <f t="shared" si="11"/>
        <v>28</v>
      </c>
    </row>
    <row r="27" spans="1:8" ht="40.5" x14ac:dyDescent="0.25">
      <c r="A27" s="63" t="s">
        <v>3358</v>
      </c>
      <c r="B27" s="63" t="s">
        <v>2758</v>
      </c>
      <c r="C27" s="81" t="s">
        <v>2683</v>
      </c>
      <c r="D27" s="81" t="s">
        <v>3529</v>
      </c>
      <c r="E27" s="87">
        <v>1510401000</v>
      </c>
      <c r="F27" s="82" t="s">
        <v>3530</v>
      </c>
      <c r="G27" s="82" t="s">
        <v>3448</v>
      </c>
      <c r="H27" s="12">
        <f t="shared" si="11"/>
        <v>25</v>
      </c>
    </row>
    <row r="28" spans="1:8" ht="27" x14ac:dyDescent="0.25">
      <c r="A28" s="63" t="s">
        <v>3287</v>
      </c>
      <c r="B28" s="63" t="s">
        <v>3379</v>
      </c>
      <c r="C28" s="81" t="s">
        <v>3531</v>
      </c>
      <c r="D28" s="81" t="s">
        <v>3532</v>
      </c>
      <c r="E28" s="87">
        <v>2604314000</v>
      </c>
      <c r="F28" s="82">
        <v>6313110143</v>
      </c>
      <c r="G28" s="82" t="s">
        <v>3533</v>
      </c>
      <c r="H28" s="12">
        <f t="shared" si="11"/>
        <v>29</v>
      </c>
    </row>
    <row r="29" spans="1:8" ht="27" x14ac:dyDescent="0.25">
      <c r="A29" s="63" t="s">
        <v>3374</v>
      </c>
      <c r="B29" s="63" t="s">
        <v>3379</v>
      </c>
      <c r="C29" s="81" t="s">
        <v>2736</v>
      </c>
      <c r="D29" s="81" t="s">
        <v>3534</v>
      </c>
      <c r="E29" s="87">
        <v>2802701000</v>
      </c>
      <c r="F29" s="82" t="s">
        <v>3535</v>
      </c>
      <c r="G29" s="82" t="s">
        <v>3536</v>
      </c>
      <c r="H29" s="12">
        <f t="shared" si="11"/>
        <v>27</v>
      </c>
    </row>
    <row r="30" spans="1:8" ht="27" x14ac:dyDescent="0.25">
      <c r="A30" s="63" t="s">
        <v>3289</v>
      </c>
      <c r="B30" s="63" t="s">
        <v>2758</v>
      </c>
      <c r="C30" s="81" t="s">
        <v>2714</v>
      </c>
      <c r="D30" s="81" t="s">
        <v>3537</v>
      </c>
      <c r="E30" s="87">
        <v>2006706000</v>
      </c>
      <c r="F30" s="82" t="s">
        <v>3538</v>
      </c>
      <c r="G30" s="82" t="s">
        <v>3539</v>
      </c>
      <c r="H30" s="12">
        <f t="shared" si="11"/>
        <v>23</v>
      </c>
    </row>
    <row r="31" spans="1:8" ht="27" x14ac:dyDescent="0.25">
      <c r="A31" s="63" t="s">
        <v>3291</v>
      </c>
      <c r="B31" s="63" t="s">
        <v>2758</v>
      </c>
      <c r="C31" s="81" t="s">
        <v>2676</v>
      </c>
      <c r="D31" s="81" t="s">
        <v>3540</v>
      </c>
      <c r="E31" s="87">
        <v>2111401000</v>
      </c>
      <c r="F31" s="82" t="s">
        <v>3541</v>
      </c>
      <c r="G31" s="82" t="s">
        <v>3448</v>
      </c>
      <c r="H31" s="12">
        <f t="shared" si="11"/>
        <v>30</v>
      </c>
    </row>
    <row r="32" spans="1:8" ht="27" x14ac:dyDescent="0.25">
      <c r="A32" s="63" t="s">
        <v>3350</v>
      </c>
      <c r="B32" s="63" t="s">
        <v>2758</v>
      </c>
      <c r="C32" s="81" t="s">
        <v>2659</v>
      </c>
      <c r="D32" s="81" t="s">
        <v>3542</v>
      </c>
      <c r="E32" s="87" t="s">
        <v>3543</v>
      </c>
      <c r="F32" s="82" t="s">
        <v>3544</v>
      </c>
      <c r="G32" s="82" t="s">
        <v>3448</v>
      </c>
      <c r="H32" s="12">
        <f t="shared" si="11"/>
        <v>33</v>
      </c>
    </row>
    <row r="33" spans="1:8" ht="27" x14ac:dyDescent="0.25">
      <c r="A33" s="63" t="s">
        <v>3296</v>
      </c>
      <c r="B33" s="63" t="s">
        <v>3379</v>
      </c>
      <c r="C33" s="81" t="s">
        <v>2704</v>
      </c>
      <c r="D33" s="81" t="s">
        <v>3545</v>
      </c>
      <c r="E33" s="87">
        <v>503501000</v>
      </c>
      <c r="F33" s="82" t="s">
        <v>3546</v>
      </c>
      <c r="G33" s="82" t="s">
        <v>3547</v>
      </c>
      <c r="H33" s="12">
        <f t="shared" si="11"/>
        <v>31</v>
      </c>
    </row>
    <row r="34" spans="1:8" ht="27" x14ac:dyDescent="0.25">
      <c r="A34" s="63" t="s">
        <v>3372</v>
      </c>
      <c r="B34" s="63" t="s">
        <v>3379</v>
      </c>
      <c r="C34" s="81" t="s">
        <v>2732</v>
      </c>
      <c r="D34" s="81" t="s">
        <v>3548</v>
      </c>
      <c r="E34" s="87">
        <v>710101000</v>
      </c>
      <c r="F34" s="82" t="s">
        <v>3549</v>
      </c>
      <c r="G34" s="82" t="s">
        <v>3550</v>
      </c>
      <c r="H34" s="12">
        <f t="shared" si="11"/>
        <v>35</v>
      </c>
    </row>
    <row r="35" spans="1:8" ht="27" x14ac:dyDescent="0.25">
      <c r="A35" s="63" t="s">
        <v>3373</v>
      </c>
      <c r="B35" s="63" t="s">
        <v>2758</v>
      </c>
      <c r="C35" s="81" t="s">
        <v>2734</v>
      </c>
      <c r="D35" s="81" t="s">
        <v>3551</v>
      </c>
      <c r="E35" s="87" t="s">
        <v>3552</v>
      </c>
      <c r="F35" s="82" t="s">
        <v>3553</v>
      </c>
      <c r="G35" s="82" t="s">
        <v>3448</v>
      </c>
      <c r="H35" s="12">
        <f t="shared" si="11"/>
        <v>18</v>
      </c>
    </row>
    <row r="36" spans="1:8" x14ac:dyDescent="0.25">
      <c r="A36" s="63" t="s">
        <v>3354</v>
      </c>
      <c r="B36" s="63" t="s">
        <v>3379</v>
      </c>
      <c r="C36" s="81" t="s">
        <v>2672</v>
      </c>
      <c r="D36" s="81" t="s">
        <v>3554</v>
      </c>
      <c r="E36" s="87">
        <v>2701801104</v>
      </c>
      <c r="F36" s="82" t="s">
        <v>3555</v>
      </c>
      <c r="G36" s="82" t="s">
        <v>3556</v>
      </c>
      <c r="H36" s="12">
        <f t="shared" si="11"/>
        <v>28</v>
      </c>
    </row>
    <row r="37" spans="1:8" ht="27" x14ac:dyDescent="0.25">
      <c r="A37" s="63" t="s">
        <v>3368</v>
      </c>
      <c r="B37" s="63" t="s">
        <v>2758</v>
      </c>
      <c r="C37" s="81" t="s">
        <v>3557</v>
      </c>
      <c r="D37" s="81" t="s">
        <v>3558</v>
      </c>
      <c r="E37" s="87">
        <v>1304801000</v>
      </c>
      <c r="F37" s="82" t="s">
        <v>3559</v>
      </c>
      <c r="G37" s="82" t="s">
        <v>3560</v>
      </c>
      <c r="H37" s="12">
        <f t="shared" si="11"/>
        <v>28</v>
      </c>
    </row>
    <row r="38" spans="1:8" ht="27" x14ac:dyDescent="0.25">
      <c r="A38" s="63" t="s">
        <v>3351</v>
      </c>
      <c r="B38" s="63" t="s">
        <v>2758</v>
      </c>
      <c r="C38" s="81" t="s">
        <v>2663</v>
      </c>
      <c r="D38" s="81" t="s">
        <v>3561</v>
      </c>
      <c r="E38" s="87">
        <v>1200101000</v>
      </c>
      <c r="F38" s="82">
        <v>7442565350</v>
      </c>
      <c r="G38" s="82" t="s">
        <v>3562</v>
      </c>
      <c r="H38" s="12">
        <f t="shared" si="11"/>
        <v>27</v>
      </c>
    </row>
    <row r="39" spans="1:8" x14ac:dyDescent="0.25">
      <c r="A39" s="63" t="s">
        <v>3365</v>
      </c>
      <c r="B39" s="63" t="s">
        <v>2758</v>
      </c>
      <c r="C39" s="81" t="s">
        <v>2716</v>
      </c>
      <c r="D39" s="81" t="s">
        <v>3563</v>
      </c>
      <c r="E39" s="87">
        <v>1801705000</v>
      </c>
      <c r="F39" s="82" t="s">
        <v>3564</v>
      </c>
      <c r="G39" s="82" t="s">
        <v>3565</v>
      </c>
      <c r="H39" s="12">
        <f t="shared" si="11"/>
        <v>24</v>
      </c>
    </row>
    <row r="40" spans="1:8" ht="27" x14ac:dyDescent="0.25">
      <c r="A40" s="63" t="s">
        <v>3312</v>
      </c>
      <c r="B40" s="63" t="s">
        <v>2758</v>
      </c>
      <c r="C40" s="81" t="s">
        <v>3566</v>
      </c>
      <c r="D40" s="81" t="s">
        <v>3567</v>
      </c>
      <c r="E40" s="87">
        <v>2601801000</v>
      </c>
      <c r="F40" s="82" t="s">
        <v>3568</v>
      </c>
      <c r="G40" s="82" t="s">
        <v>3569</v>
      </c>
      <c r="H40" s="12">
        <f t="shared" si="11"/>
        <v>29</v>
      </c>
    </row>
    <row r="41" spans="1:8" ht="27" x14ac:dyDescent="0.25">
      <c r="A41" s="63" t="s">
        <v>3348</v>
      </c>
      <c r="B41" s="63" t="s">
        <v>3379</v>
      </c>
      <c r="C41" s="81" t="s">
        <v>2651</v>
      </c>
      <c r="D41" s="81" t="s">
        <v>3570</v>
      </c>
      <c r="E41" s="87">
        <v>400256000</v>
      </c>
      <c r="F41" s="82" t="s">
        <v>3571</v>
      </c>
      <c r="G41" s="82" t="s">
        <v>3572</v>
      </c>
      <c r="H41" s="12">
        <f t="shared" si="11"/>
        <v>25</v>
      </c>
    </row>
    <row r="42" spans="1:8" ht="27" x14ac:dyDescent="0.25">
      <c r="A42" s="63" t="s">
        <v>3355</v>
      </c>
      <c r="B42" s="63" t="s">
        <v>2758</v>
      </c>
      <c r="C42" s="81" t="s">
        <v>2674</v>
      </c>
      <c r="D42" s="81" t="s">
        <v>3573</v>
      </c>
      <c r="E42" s="87">
        <v>2300402000</v>
      </c>
      <c r="F42" s="82" t="s">
        <v>3574</v>
      </c>
      <c r="G42" s="82" t="s">
        <v>3575</v>
      </c>
      <c r="H42" s="12">
        <f t="shared" si="11"/>
        <v>34</v>
      </c>
    </row>
    <row r="43" spans="1:8" ht="27" x14ac:dyDescent="0.25">
      <c r="A43" s="63" t="s">
        <v>3336</v>
      </c>
      <c r="B43" s="63" t="s">
        <v>2758</v>
      </c>
      <c r="C43" s="81" t="s">
        <v>2687</v>
      </c>
      <c r="D43" s="81" t="s">
        <v>3576</v>
      </c>
      <c r="E43" s="87">
        <v>1402301000</v>
      </c>
      <c r="F43" s="82" t="s">
        <v>3577</v>
      </c>
      <c r="G43" s="82" t="s">
        <v>3578</v>
      </c>
      <c r="H43" s="12">
        <f t="shared" si="11"/>
        <v>26</v>
      </c>
    </row>
    <row r="44" spans="1:8" ht="27" x14ac:dyDescent="0.25">
      <c r="A44" s="63" t="s">
        <v>3303</v>
      </c>
      <c r="B44" s="63" t="s">
        <v>2758</v>
      </c>
      <c r="C44" s="81" t="s">
        <v>3579</v>
      </c>
      <c r="D44" s="81" t="s">
        <v>3580</v>
      </c>
      <c r="E44" s="87">
        <v>2804101000</v>
      </c>
      <c r="F44" s="82" t="s">
        <v>3581</v>
      </c>
      <c r="G44" s="82" t="s">
        <v>3582</v>
      </c>
      <c r="H44" s="12">
        <f t="shared" si="11"/>
        <v>28</v>
      </c>
    </row>
    <row r="45" spans="1:8" ht="27" x14ac:dyDescent="0.25">
      <c r="A45" s="63" t="s">
        <v>3345</v>
      </c>
      <c r="B45" s="63" t="s">
        <v>2758</v>
      </c>
      <c r="C45" s="81" t="s">
        <v>2645</v>
      </c>
      <c r="D45" s="81" t="s">
        <v>3583</v>
      </c>
      <c r="E45" s="87">
        <v>3003901000</v>
      </c>
      <c r="F45" s="82" t="s">
        <v>3584</v>
      </c>
      <c r="G45" s="82" t="s">
        <v>3448</v>
      </c>
      <c r="H45" s="12">
        <f t="shared" si="11"/>
        <v>17</v>
      </c>
    </row>
    <row r="46" spans="1:8" x14ac:dyDescent="0.25">
      <c r="A46" s="63" t="s">
        <v>3305</v>
      </c>
      <c r="B46" s="63" t="s">
        <v>2758</v>
      </c>
      <c r="C46" s="81" t="s">
        <v>2690</v>
      </c>
      <c r="D46" s="81" t="s">
        <v>3585</v>
      </c>
      <c r="E46" s="87">
        <v>3019309000</v>
      </c>
      <c r="F46" s="82" t="s">
        <v>3586</v>
      </c>
      <c r="G46" s="82" t="s">
        <v>3448</v>
      </c>
      <c r="H46" s="12">
        <f t="shared" si="11"/>
        <v>31</v>
      </c>
    </row>
    <row r="47" spans="1:8" ht="27" x14ac:dyDescent="0.25">
      <c r="A47" s="63" t="s">
        <v>3306</v>
      </c>
      <c r="B47" s="63" t="s">
        <v>3379</v>
      </c>
      <c r="C47" s="81" t="s">
        <v>2717</v>
      </c>
      <c r="D47" s="81" t="s">
        <v>3587</v>
      </c>
      <c r="E47" s="87">
        <v>1000501000</v>
      </c>
      <c r="F47" s="82" t="s">
        <v>3588</v>
      </c>
      <c r="G47" s="82" t="s">
        <v>3589</v>
      </c>
      <c r="H47" s="12">
        <f t="shared" si="11"/>
        <v>28</v>
      </c>
    </row>
    <row r="48" spans="1:8" ht="27" x14ac:dyDescent="0.25">
      <c r="A48" s="63" t="s">
        <v>3339</v>
      </c>
      <c r="B48" s="63" t="s">
        <v>2758</v>
      </c>
      <c r="C48" s="81" t="s">
        <v>2654</v>
      </c>
      <c r="D48" s="81" t="s">
        <v>3590</v>
      </c>
      <c r="E48" s="87">
        <v>1203508000</v>
      </c>
      <c r="F48" s="82">
        <v>7333339096</v>
      </c>
      <c r="G48" s="82" t="s">
        <v>3591</v>
      </c>
      <c r="H48" s="12">
        <f t="shared" si="11"/>
        <v>19</v>
      </c>
    </row>
    <row r="49" spans="1:663" ht="27" x14ac:dyDescent="0.25">
      <c r="A49" s="63" t="s">
        <v>3332</v>
      </c>
      <c r="B49" s="63" t="s">
        <v>2758</v>
      </c>
      <c r="C49" s="81" t="s">
        <v>2648</v>
      </c>
      <c r="D49" s="81" t="s">
        <v>3592</v>
      </c>
      <c r="E49" s="85">
        <v>1101707000</v>
      </c>
      <c r="F49" s="82" t="s">
        <v>3593</v>
      </c>
      <c r="G49" s="82" t="s">
        <v>3594</v>
      </c>
      <c r="H49" s="12">
        <f t="shared" si="11"/>
        <v>23</v>
      </c>
    </row>
    <row r="50" spans="1:663" x14ac:dyDescent="0.25">
      <c r="A50" s="63" t="s">
        <v>3356</v>
      </c>
      <c r="B50" s="63" t="s">
        <v>2758</v>
      </c>
      <c r="C50" s="81" t="s">
        <v>2675</v>
      </c>
      <c r="D50" s="81" t="s">
        <v>3595</v>
      </c>
      <c r="E50" s="87">
        <v>1102008000</v>
      </c>
      <c r="F50" s="82" t="s">
        <v>3596</v>
      </c>
      <c r="G50" s="82" t="s">
        <v>3448</v>
      </c>
      <c r="H50" s="12">
        <f t="shared" si="11"/>
        <v>20</v>
      </c>
    </row>
    <row r="51" spans="1:663" ht="27" x14ac:dyDescent="0.25">
      <c r="A51" s="63" t="s">
        <v>3308</v>
      </c>
      <c r="B51" s="63" t="s">
        <v>2758</v>
      </c>
      <c r="C51" s="81" t="s">
        <v>2706</v>
      </c>
      <c r="D51" s="81" t="s">
        <v>3597</v>
      </c>
      <c r="E51" s="87">
        <v>2500101000</v>
      </c>
      <c r="F51" s="82" t="s">
        <v>3598</v>
      </c>
      <c r="G51" s="82" t="s">
        <v>3599</v>
      </c>
      <c r="H51" s="12">
        <f t="shared" si="11"/>
        <v>27</v>
      </c>
    </row>
    <row r="52" spans="1:663" x14ac:dyDescent="0.25">
      <c r="A52" s="63" t="s">
        <v>3309</v>
      </c>
      <c r="B52" s="63" t="s">
        <v>2758</v>
      </c>
      <c r="C52" s="81" t="s">
        <v>2728</v>
      </c>
      <c r="D52" s="81" t="s">
        <v>3600</v>
      </c>
      <c r="E52" s="87">
        <v>600707000</v>
      </c>
      <c r="F52" s="82">
        <v>3143311550</v>
      </c>
      <c r="G52" s="82" t="s">
        <v>3601</v>
      </c>
      <c r="H52" s="12">
        <f t="shared" si="11"/>
        <v>30</v>
      </c>
    </row>
    <row r="53" spans="1:663" ht="27" x14ac:dyDescent="0.25">
      <c r="A53" s="63" t="s">
        <v>3335</v>
      </c>
      <c r="B53" s="63" t="s">
        <v>2758</v>
      </c>
      <c r="C53" s="81" t="s">
        <v>2731</v>
      </c>
      <c r="D53" s="81" t="s">
        <v>3602</v>
      </c>
      <c r="E53" s="87">
        <v>2802201000</v>
      </c>
      <c r="F53" s="82" t="s">
        <v>3603</v>
      </c>
      <c r="G53" s="82" t="s">
        <v>3448</v>
      </c>
      <c r="H53" s="12">
        <f t="shared" si="11"/>
        <v>25</v>
      </c>
    </row>
    <row r="54" spans="1:663" x14ac:dyDescent="0.25">
      <c r="A54" s="63" t="s">
        <v>3310</v>
      </c>
      <c r="B54" s="63" t="s">
        <v>3379</v>
      </c>
      <c r="C54" s="81" t="s">
        <v>2665</v>
      </c>
      <c r="D54" s="81" t="s">
        <v>3604</v>
      </c>
      <c r="E54" s="85">
        <v>2501204000</v>
      </c>
      <c r="F54" s="82">
        <v>6699156517</v>
      </c>
      <c r="G54" s="82" t="s">
        <v>3605</v>
      </c>
      <c r="H54" s="12">
        <f t="shared" si="11"/>
        <v>32</v>
      </c>
    </row>
    <row r="55" spans="1:663" ht="27" x14ac:dyDescent="0.25">
      <c r="A55" s="63" t="s">
        <v>3366</v>
      </c>
      <c r="B55" s="63" t="s">
        <v>3379</v>
      </c>
      <c r="C55" s="81" t="s">
        <v>2718</v>
      </c>
      <c r="D55" s="81" t="s">
        <v>3606</v>
      </c>
      <c r="E55" s="87">
        <v>200410000</v>
      </c>
      <c r="F55" s="82" t="s">
        <v>3607</v>
      </c>
      <c r="G55" s="82" t="s">
        <v>3608</v>
      </c>
      <c r="H55" s="12">
        <f t="shared" si="11"/>
        <v>31</v>
      </c>
    </row>
    <row r="56" spans="1:663" x14ac:dyDescent="0.25">
      <c r="A56" s="63" t="s">
        <v>3313</v>
      </c>
      <c r="B56" s="63" t="s">
        <v>2758</v>
      </c>
      <c r="C56" s="62" t="s">
        <v>2658</v>
      </c>
      <c r="D56" s="62" t="s">
        <v>3609</v>
      </c>
      <c r="E56" s="85">
        <v>8677113200</v>
      </c>
      <c r="F56" s="63" t="s">
        <v>3610</v>
      </c>
      <c r="G56" s="63" t="s">
        <v>3448</v>
      </c>
      <c r="H56" s="12">
        <f t="shared" si="11"/>
        <v>30</v>
      </c>
    </row>
    <row r="57" spans="1:663" x14ac:dyDescent="0.25">
      <c r="A57" s="63" t="s">
        <v>3337</v>
      </c>
      <c r="B57" s="63" t="s">
        <v>2758</v>
      </c>
      <c r="C57" s="81" t="s">
        <v>2664</v>
      </c>
      <c r="D57" s="81" t="s">
        <v>3611</v>
      </c>
      <c r="E57" s="87">
        <v>1406702000</v>
      </c>
      <c r="F57" s="82" t="s">
        <v>3612</v>
      </c>
      <c r="G57" s="82" t="s">
        <v>3613</v>
      </c>
      <c r="H57" s="12">
        <f t="shared" si="11"/>
        <v>25</v>
      </c>
    </row>
    <row r="58" spans="1:663" ht="27" x14ac:dyDescent="0.25">
      <c r="A58" s="63" t="s">
        <v>3314</v>
      </c>
      <c r="B58" s="63" t="s">
        <v>2758</v>
      </c>
      <c r="C58" s="81" t="s">
        <v>2699</v>
      </c>
      <c r="D58" s="81" t="s">
        <v>3614</v>
      </c>
      <c r="E58" s="87" t="s">
        <v>3615</v>
      </c>
      <c r="F58" s="82">
        <v>4421704157</v>
      </c>
      <c r="G58" s="82" t="s">
        <v>3448</v>
      </c>
      <c r="H58" s="12">
        <f t="shared" si="11"/>
        <v>28</v>
      </c>
    </row>
    <row r="59" spans="1:663" ht="27" x14ac:dyDescent="0.25">
      <c r="A59" s="63" t="s">
        <v>3315</v>
      </c>
      <c r="B59" s="63" t="s">
        <v>2758</v>
      </c>
      <c r="C59" s="81" t="s">
        <v>2641</v>
      </c>
      <c r="D59" s="96" t="s">
        <v>3616</v>
      </c>
      <c r="E59" s="87">
        <v>2402801000</v>
      </c>
      <c r="F59" s="82" t="s">
        <v>3617</v>
      </c>
      <c r="G59" s="82" t="s">
        <v>3448</v>
      </c>
      <c r="H59" s="12">
        <f t="shared" si="11"/>
        <v>20</v>
      </c>
    </row>
    <row r="60" spans="1:663" ht="27" x14ac:dyDescent="0.25">
      <c r="A60" s="63" t="s">
        <v>3367</v>
      </c>
      <c r="B60" s="63" t="s">
        <v>3379</v>
      </c>
      <c r="C60" s="81" t="s">
        <v>2719</v>
      </c>
      <c r="D60" s="81" t="s">
        <v>3618</v>
      </c>
      <c r="E60" s="87">
        <v>2803810103</v>
      </c>
      <c r="F60" s="82" t="s">
        <v>3619</v>
      </c>
      <c r="G60" s="82" t="s">
        <v>3620</v>
      </c>
      <c r="H60" s="12">
        <f t="shared" si="11"/>
        <v>30</v>
      </c>
    </row>
    <row r="61" spans="1:663" ht="27" x14ac:dyDescent="0.25">
      <c r="A61" s="63" t="s">
        <v>3375</v>
      </c>
      <c r="B61" s="63" t="s">
        <v>3379</v>
      </c>
      <c r="C61" s="81" t="s">
        <v>2739</v>
      </c>
      <c r="D61" s="81" t="s">
        <v>3621</v>
      </c>
      <c r="E61" s="87">
        <v>708901101</v>
      </c>
      <c r="F61" s="82" t="s">
        <v>3622</v>
      </c>
      <c r="G61" s="82" t="s">
        <v>3623</v>
      </c>
      <c r="H61" s="12">
        <f t="shared" si="11"/>
        <v>22</v>
      </c>
    </row>
    <row r="62" spans="1:663" ht="27" x14ac:dyDescent="0.25">
      <c r="A62" s="63" t="s">
        <v>3369</v>
      </c>
      <c r="B62" s="63" t="s">
        <v>3379</v>
      </c>
      <c r="C62" s="81" t="s">
        <v>2723</v>
      </c>
      <c r="D62" s="81" t="s">
        <v>3624</v>
      </c>
      <c r="E62" s="87" t="s">
        <v>3625</v>
      </c>
      <c r="F62" s="82" t="s">
        <v>3626</v>
      </c>
      <c r="G62" s="82" t="s">
        <v>3627</v>
      </c>
      <c r="H62" s="12">
        <f t="shared" si="11"/>
        <v>23</v>
      </c>
    </row>
    <row r="63" spans="1:663" ht="27" x14ac:dyDescent="0.25">
      <c r="A63" s="63" t="s">
        <v>3353</v>
      </c>
      <c r="B63" s="63" t="s">
        <v>3509</v>
      </c>
      <c r="C63" s="81" t="s">
        <v>3628</v>
      </c>
      <c r="D63" s="81" t="s">
        <v>3629</v>
      </c>
      <c r="E63" s="85">
        <v>1505403000</v>
      </c>
      <c r="F63" s="82" t="s">
        <v>3630</v>
      </c>
      <c r="G63" s="82" t="s">
        <v>3448</v>
      </c>
      <c r="H63" s="12">
        <f t="shared" si="11"/>
        <v>23</v>
      </c>
    </row>
    <row r="64" spans="1:663" x14ac:dyDescent="0.25">
      <c r="A64" s="63" t="s">
        <v>3340</v>
      </c>
      <c r="B64" s="63" t="s">
        <v>3509</v>
      </c>
      <c r="C64" s="81" t="s">
        <v>2678</v>
      </c>
      <c r="D64" s="81" t="s">
        <v>3631</v>
      </c>
      <c r="E64" s="87">
        <v>3018901000</v>
      </c>
      <c r="F64" s="82" t="s">
        <v>3632</v>
      </c>
      <c r="G64" s="82" t="s">
        <v>3448</v>
      </c>
      <c r="H64" s="12">
        <f t="shared" si="11"/>
        <v>21</v>
      </c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72"/>
      <c r="EH64" s="72"/>
      <c r="EI64" s="72"/>
      <c r="EJ64" s="72"/>
      <c r="EK64" s="72"/>
      <c r="EL64" s="72"/>
      <c r="EM64" s="72"/>
      <c r="EN64" s="72"/>
      <c r="EO64" s="72"/>
      <c r="EP64" s="72"/>
      <c r="EQ64" s="72"/>
      <c r="ER64" s="72"/>
      <c r="ES64" s="72"/>
      <c r="ET64" s="72"/>
      <c r="EU64" s="72"/>
      <c r="EV64" s="72"/>
      <c r="EW64" s="72"/>
      <c r="EX64" s="72"/>
      <c r="EY64" s="72"/>
      <c r="EZ64" s="72"/>
      <c r="FA64" s="72"/>
      <c r="FB64" s="72"/>
      <c r="FC64" s="72"/>
      <c r="FD64" s="72"/>
      <c r="FE64" s="72"/>
      <c r="FF64" s="72"/>
      <c r="FG64" s="72"/>
      <c r="FH64" s="72"/>
      <c r="FI64" s="72"/>
      <c r="FJ64" s="72"/>
      <c r="FK64" s="72"/>
      <c r="FL64" s="72"/>
      <c r="FM64" s="72"/>
      <c r="FN64" s="72"/>
      <c r="FO64" s="72"/>
      <c r="FP64" s="72"/>
      <c r="FQ64" s="72"/>
      <c r="FR64" s="72"/>
      <c r="FS64" s="72"/>
      <c r="FT64" s="72"/>
      <c r="FU64" s="72"/>
      <c r="FV64" s="72"/>
      <c r="FW64" s="72"/>
      <c r="FX64" s="72"/>
      <c r="FY64" s="72"/>
      <c r="FZ64" s="72"/>
      <c r="GA64" s="72"/>
      <c r="GB64" s="72"/>
      <c r="GC64" s="72"/>
      <c r="GD64" s="72"/>
      <c r="GE64" s="72"/>
      <c r="GF64" s="72"/>
      <c r="GG64" s="72"/>
      <c r="GH64" s="72"/>
      <c r="GI64" s="72"/>
      <c r="GJ64" s="72"/>
      <c r="GK64" s="72"/>
      <c r="GL64" s="72"/>
      <c r="GM64" s="72"/>
      <c r="GN64" s="72"/>
      <c r="GO64" s="72"/>
      <c r="GP64" s="72"/>
      <c r="GQ64" s="72"/>
      <c r="GR64" s="72"/>
      <c r="GS64" s="72"/>
      <c r="GT64" s="72"/>
      <c r="GU64" s="72"/>
      <c r="GV64" s="72"/>
      <c r="GW64" s="72"/>
      <c r="GX64" s="72"/>
      <c r="GY64" s="72"/>
      <c r="GZ64" s="72"/>
      <c r="HA64" s="72"/>
      <c r="HB64" s="72"/>
      <c r="HC64" s="72"/>
      <c r="HD64" s="72"/>
      <c r="HE64" s="72"/>
      <c r="HF64" s="72"/>
      <c r="HG64" s="72"/>
      <c r="HH64" s="72"/>
      <c r="HI64" s="72"/>
      <c r="HJ64" s="72"/>
      <c r="HK64" s="72"/>
      <c r="HL64" s="72"/>
      <c r="HM64" s="72"/>
      <c r="HN64" s="72"/>
      <c r="HO64" s="72"/>
      <c r="HP64" s="72"/>
      <c r="HQ64" s="72"/>
      <c r="HR64" s="72"/>
      <c r="HS64" s="72"/>
      <c r="HT64" s="72"/>
      <c r="HU64" s="72"/>
      <c r="HV64" s="72"/>
      <c r="HW64" s="72"/>
      <c r="HX64" s="72"/>
      <c r="HY64" s="72"/>
      <c r="HZ64" s="72"/>
      <c r="IA64" s="72"/>
      <c r="IB64" s="72"/>
      <c r="IC64" s="72"/>
      <c r="ID64" s="72"/>
      <c r="IE64" s="72"/>
      <c r="IF64" s="72"/>
      <c r="IG64" s="72"/>
      <c r="IH64" s="72"/>
      <c r="II64" s="72"/>
      <c r="IJ64" s="72"/>
      <c r="IK64" s="72"/>
      <c r="IL64" s="72"/>
      <c r="IM64" s="72"/>
      <c r="IN64" s="72"/>
      <c r="IO64" s="72"/>
      <c r="IP64" s="72"/>
      <c r="IQ64" s="72"/>
      <c r="IR64" s="72"/>
      <c r="IS64" s="72"/>
      <c r="IT64" s="72"/>
      <c r="IU64" s="72"/>
      <c r="IV64" s="72"/>
      <c r="IW64" s="72"/>
      <c r="IX64" s="72"/>
      <c r="IY64" s="72"/>
      <c r="IZ64" s="72"/>
      <c r="JA64" s="72"/>
      <c r="JB64" s="72"/>
      <c r="JC64" s="72"/>
      <c r="JD64" s="72"/>
      <c r="JE64" s="72"/>
      <c r="JF64" s="72"/>
      <c r="JG64" s="72"/>
      <c r="JH64" s="72"/>
      <c r="JI64" s="72"/>
      <c r="JJ64" s="72"/>
      <c r="JK64" s="72"/>
      <c r="JL64" s="72"/>
      <c r="JM64" s="72"/>
      <c r="JN64" s="72"/>
      <c r="JO64" s="72"/>
      <c r="JP64" s="72"/>
      <c r="JQ64" s="72"/>
      <c r="JR64" s="72"/>
      <c r="JS64" s="72"/>
      <c r="JT64" s="72"/>
      <c r="JU64" s="72"/>
      <c r="JV64" s="72"/>
      <c r="JW64" s="72"/>
      <c r="JX64" s="72"/>
      <c r="JY64" s="72"/>
      <c r="JZ64" s="72"/>
      <c r="KA64" s="72"/>
      <c r="KB64" s="72"/>
      <c r="KC64" s="72"/>
      <c r="KD64" s="72"/>
      <c r="KE64" s="72"/>
      <c r="KF64" s="72"/>
      <c r="KG64" s="72"/>
      <c r="KH64" s="72"/>
      <c r="KI64" s="72"/>
      <c r="KJ64" s="72"/>
      <c r="KK64" s="72"/>
      <c r="KL64" s="72"/>
      <c r="KM64" s="72"/>
      <c r="KN64" s="72"/>
      <c r="KO64" s="72"/>
      <c r="KP64" s="72"/>
      <c r="KQ64" s="72"/>
      <c r="KR64" s="72"/>
      <c r="KS64" s="72"/>
      <c r="KT64" s="72"/>
      <c r="KU64" s="72"/>
      <c r="KV64" s="72"/>
      <c r="KW64" s="72"/>
      <c r="KX64" s="72"/>
      <c r="KY64" s="72"/>
      <c r="KZ64" s="72"/>
      <c r="LA64" s="72"/>
      <c r="LB64" s="72"/>
      <c r="LC64" s="72"/>
      <c r="LD64" s="72"/>
      <c r="LE64" s="72"/>
      <c r="LF64" s="72"/>
      <c r="LG64" s="72"/>
      <c r="LH64" s="72"/>
      <c r="LI64" s="72"/>
      <c r="LJ64" s="72"/>
      <c r="LK64" s="72"/>
      <c r="LL64" s="72"/>
      <c r="LM64" s="72"/>
      <c r="LN64" s="72"/>
      <c r="LO64" s="72"/>
      <c r="LP64" s="72"/>
      <c r="LQ64" s="72"/>
      <c r="LR64" s="72"/>
      <c r="LS64" s="72"/>
      <c r="LT64" s="72"/>
      <c r="LU64" s="72"/>
      <c r="LV64" s="72"/>
      <c r="LW64" s="72"/>
      <c r="LX64" s="72"/>
      <c r="LY64" s="72"/>
      <c r="LZ64" s="72"/>
      <c r="MA64" s="72"/>
      <c r="MB64" s="72"/>
      <c r="MC64" s="72"/>
      <c r="MD64" s="72"/>
      <c r="ME64" s="72"/>
      <c r="MF64" s="72"/>
      <c r="MG64" s="72"/>
      <c r="MH64" s="72"/>
      <c r="MI64" s="72"/>
      <c r="MJ64" s="72"/>
      <c r="MK64" s="72"/>
      <c r="ML64" s="72"/>
      <c r="MM64" s="72"/>
      <c r="MN64" s="72"/>
      <c r="MO64" s="72"/>
      <c r="MP64" s="72"/>
      <c r="MQ64" s="72"/>
      <c r="MR64" s="72"/>
      <c r="MS64" s="72"/>
      <c r="MT64" s="72"/>
      <c r="MU64" s="72"/>
      <c r="MV64" s="72"/>
      <c r="MW64" s="72"/>
      <c r="MX64" s="72"/>
      <c r="MY64" s="72"/>
      <c r="MZ64" s="72"/>
      <c r="NA64" s="72"/>
      <c r="NB64" s="72"/>
      <c r="NC64" s="72"/>
      <c r="ND64" s="72"/>
      <c r="NE64" s="72"/>
      <c r="NF64" s="72"/>
      <c r="NG64" s="72"/>
      <c r="NH64" s="72"/>
      <c r="NI64" s="72"/>
      <c r="NJ64" s="72"/>
      <c r="NK64" s="72"/>
      <c r="NL64" s="72"/>
      <c r="NM64" s="72"/>
      <c r="NN64" s="72"/>
      <c r="NO64" s="72"/>
      <c r="NP64" s="72"/>
      <c r="NQ64" s="72"/>
      <c r="NR64" s="72"/>
      <c r="NS64" s="72"/>
      <c r="NT64" s="72"/>
      <c r="NU64" s="72"/>
      <c r="NV64" s="72"/>
      <c r="NW64" s="72"/>
      <c r="NX64" s="72"/>
      <c r="NY64" s="72"/>
      <c r="NZ64" s="72"/>
      <c r="OA64" s="72"/>
      <c r="OB64" s="72"/>
      <c r="OC64" s="72"/>
      <c r="OD64" s="72"/>
      <c r="OE64" s="72"/>
      <c r="OF64" s="72"/>
      <c r="OG64" s="72"/>
      <c r="OH64" s="72"/>
      <c r="OI64" s="72"/>
      <c r="OJ64" s="72"/>
      <c r="OK64" s="72"/>
      <c r="OL64" s="72"/>
      <c r="OM64" s="72"/>
      <c r="ON64" s="72"/>
      <c r="OO64" s="72"/>
      <c r="OP64" s="72"/>
      <c r="OQ64" s="72"/>
      <c r="OR64" s="72"/>
      <c r="OS64" s="72"/>
      <c r="OT64" s="72"/>
      <c r="OU64" s="72"/>
      <c r="OV64" s="72"/>
      <c r="OW64" s="72"/>
      <c r="OX64" s="72"/>
      <c r="OY64" s="72"/>
      <c r="OZ64" s="72"/>
      <c r="PA64" s="72"/>
      <c r="PB64" s="72"/>
      <c r="PC64" s="72"/>
      <c r="PD64" s="72"/>
      <c r="PE64" s="72"/>
      <c r="PF64" s="72"/>
      <c r="PG64" s="72"/>
      <c r="PH64" s="72"/>
      <c r="PI64" s="72"/>
      <c r="PJ64" s="72"/>
      <c r="PK64" s="72"/>
      <c r="PL64" s="72"/>
      <c r="PM64" s="72"/>
      <c r="PN64" s="72"/>
      <c r="PO64" s="72"/>
      <c r="PP64" s="72"/>
      <c r="PQ64" s="72"/>
      <c r="PR64" s="72"/>
      <c r="PS64" s="72"/>
      <c r="PT64" s="72"/>
      <c r="PU64" s="72"/>
      <c r="PV64" s="72"/>
      <c r="PW64" s="72"/>
      <c r="PX64" s="72"/>
      <c r="PY64" s="72"/>
      <c r="PZ64" s="72"/>
      <c r="QA64" s="72"/>
      <c r="QB64" s="72"/>
      <c r="QC64" s="72"/>
      <c r="QD64" s="72"/>
      <c r="QE64" s="72"/>
      <c r="QF64" s="72"/>
      <c r="QG64" s="72"/>
      <c r="QH64" s="72"/>
      <c r="QI64" s="72"/>
      <c r="QJ64" s="72"/>
      <c r="QK64" s="72"/>
      <c r="QL64" s="72"/>
      <c r="QM64" s="72"/>
      <c r="QN64" s="72"/>
      <c r="QO64" s="72"/>
      <c r="QP64" s="72"/>
      <c r="QQ64" s="72"/>
      <c r="QR64" s="72"/>
      <c r="QS64" s="72"/>
      <c r="QT64" s="72"/>
      <c r="QU64" s="72"/>
      <c r="QV64" s="72"/>
      <c r="QW64" s="72"/>
      <c r="QX64" s="72"/>
      <c r="QY64" s="72"/>
      <c r="QZ64" s="72"/>
      <c r="RA64" s="72"/>
      <c r="RB64" s="72"/>
      <c r="RC64" s="72"/>
      <c r="RD64" s="72"/>
      <c r="RE64" s="72"/>
      <c r="RF64" s="72"/>
      <c r="RG64" s="72"/>
      <c r="RH64" s="72"/>
      <c r="RI64" s="72"/>
      <c r="RJ64" s="72"/>
      <c r="RK64" s="72"/>
      <c r="RL64" s="72"/>
      <c r="RM64" s="72"/>
      <c r="RN64" s="72"/>
      <c r="RO64" s="72"/>
      <c r="RP64" s="72"/>
      <c r="RQ64" s="72"/>
      <c r="RR64" s="72"/>
      <c r="RS64" s="72"/>
      <c r="RT64" s="72"/>
      <c r="RU64" s="72"/>
      <c r="RV64" s="72"/>
      <c r="RW64" s="72"/>
      <c r="RX64" s="72"/>
      <c r="RY64" s="72"/>
      <c r="RZ64" s="72"/>
      <c r="SA64" s="72"/>
      <c r="SB64" s="72"/>
      <c r="SC64" s="72"/>
      <c r="SD64" s="72"/>
      <c r="SE64" s="72"/>
      <c r="SF64" s="72"/>
      <c r="SG64" s="72"/>
      <c r="SH64" s="72"/>
      <c r="SI64" s="72"/>
      <c r="SJ64" s="72"/>
      <c r="SK64" s="72"/>
      <c r="SL64" s="72"/>
      <c r="SM64" s="72"/>
      <c r="SN64" s="72"/>
      <c r="SO64" s="72"/>
      <c r="SP64" s="72"/>
      <c r="SQ64" s="72"/>
      <c r="SR64" s="72"/>
      <c r="SS64" s="72"/>
      <c r="ST64" s="72"/>
      <c r="SU64" s="72"/>
      <c r="SV64" s="72"/>
      <c r="SW64" s="72"/>
      <c r="SX64" s="72"/>
      <c r="SY64" s="72"/>
      <c r="SZ64" s="72"/>
      <c r="TA64" s="72"/>
      <c r="TB64" s="72"/>
      <c r="TC64" s="72"/>
      <c r="TD64" s="72"/>
      <c r="TE64" s="72"/>
      <c r="TF64" s="72"/>
      <c r="TG64" s="72"/>
      <c r="TH64" s="72"/>
      <c r="TI64" s="72"/>
      <c r="TJ64" s="72"/>
      <c r="TK64" s="72"/>
      <c r="TL64" s="72"/>
      <c r="TM64" s="72"/>
      <c r="TN64" s="72"/>
      <c r="TO64" s="72"/>
      <c r="TP64" s="72"/>
      <c r="TQ64" s="72"/>
      <c r="TR64" s="72"/>
      <c r="TS64" s="72"/>
      <c r="TT64" s="72"/>
      <c r="TU64" s="72"/>
      <c r="TV64" s="72"/>
      <c r="TW64" s="72"/>
      <c r="TX64" s="72"/>
      <c r="TY64" s="72"/>
      <c r="TZ64" s="72"/>
      <c r="UA64" s="72"/>
      <c r="UB64" s="72"/>
      <c r="UC64" s="72"/>
      <c r="UD64" s="72"/>
      <c r="UE64" s="72"/>
      <c r="UF64" s="72"/>
      <c r="UG64" s="72"/>
      <c r="UH64" s="72"/>
      <c r="UI64" s="72"/>
      <c r="UJ64" s="72"/>
      <c r="UK64" s="72"/>
      <c r="UL64" s="72"/>
      <c r="UM64" s="72"/>
      <c r="UN64" s="72"/>
      <c r="UO64" s="72"/>
      <c r="UP64" s="72"/>
      <c r="UQ64" s="72"/>
      <c r="UR64" s="72"/>
      <c r="US64" s="72"/>
      <c r="UT64" s="72"/>
      <c r="UU64" s="72"/>
      <c r="UV64" s="72"/>
      <c r="UW64" s="72"/>
      <c r="UX64" s="72"/>
      <c r="UY64" s="72"/>
      <c r="UZ64" s="72"/>
      <c r="VA64" s="72"/>
      <c r="VB64" s="72"/>
      <c r="VC64" s="72"/>
      <c r="VD64" s="72"/>
      <c r="VE64" s="72"/>
      <c r="VF64" s="72"/>
      <c r="VG64" s="72"/>
      <c r="VH64" s="72"/>
      <c r="VI64" s="72"/>
      <c r="VJ64" s="72"/>
      <c r="VK64" s="72"/>
      <c r="VL64" s="72"/>
      <c r="VM64" s="72"/>
      <c r="VN64" s="72"/>
      <c r="VO64" s="72"/>
      <c r="VP64" s="72"/>
      <c r="VQ64" s="72"/>
      <c r="VR64" s="72"/>
      <c r="VS64" s="72"/>
      <c r="VT64" s="72"/>
      <c r="VU64" s="72"/>
      <c r="VV64" s="72"/>
      <c r="VW64" s="72"/>
      <c r="VX64" s="72"/>
      <c r="VY64" s="72"/>
      <c r="VZ64" s="72"/>
      <c r="WA64" s="72"/>
      <c r="WB64" s="72"/>
      <c r="WC64" s="72"/>
      <c r="WD64" s="72"/>
      <c r="WE64" s="72"/>
      <c r="WF64" s="72"/>
      <c r="WG64" s="72"/>
      <c r="WH64" s="72"/>
      <c r="WI64" s="72"/>
      <c r="WJ64" s="72"/>
      <c r="WK64" s="72"/>
      <c r="WL64" s="72"/>
      <c r="WM64" s="72"/>
      <c r="WN64" s="72"/>
      <c r="WO64" s="72"/>
      <c r="WP64" s="72"/>
      <c r="WQ64" s="72"/>
      <c r="WR64" s="72"/>
      <c r="WS64" s="72"/>
      <c r="WT64" s="72"/>
      <c r="WU64" s="72"/>
      <c r="WV64" s="72"/>
      <c r="WW64" s="72"/>
      <c r="WX64" s="72"/>
      <c r="WY64" s="72"/>
      <c r="WZ64" s="72"/>
      <c r="XA64" s="72"/>
      <c r="XB64" s="72"/>
      <c r="XC64" s="72"/>
      <c r="XD64" s="72"/>
      <c r="XE64" s="72"/>
      <c r="XF64" s="72"/>
      <c r="XG64" s="72"/>
      <c r="XH64" s="72"/>
      <c r="XI64" s="72"/>
      <c r="XJ64" s="72"/>
      <c r="XK64" s="72"/>
      <c r="XL64" s="72"/>
      <c r="XM64" s="72"/>
      <c r="XN64" s="72"/>
      <c r="XO64" s="72"/>
      <c r="XP64" s="72"/>
      <c r="XQ64" s="72"/>
      <c r="XR64" s="72"/>
      <c r="XS64" s="72"/>
      <c r="XT64" s="72"/>
      <c r="XU64" s="72"/>
      <c r="XV64" s="72"/>
      <c r="XW64" s="72"/>
      <c r="XX64" s="72"/>
      <c r="XY64" s="72"/>
      <c r="XZ64" s="72"/>
      <c r="YA64" s="72"/>
      <c r="YB64" s="72"/>
      <c r="YC64" s="72"/>
      <c r="YD64" s="72"/>
      <c r="YE64" s="72"/>
      <c r="YF64" s="72"/>
      <c r="YG64" s="72"/>
      <c r="YH64" s="72"/>
      <c r="YI64" s="72"/>
      <c r="YJ64" s="72"/>
      <c r="YK64" s="72"/>
      <c r="YL64" s="72"/>
      <c r="YM64" s="72"/>
    </row>
    <row r="65" spans="1:663" s="72" customFormat="1" ht="27" x14ac:dyDescent="0.25">
      <c r="A65" s="63" t="s">
        <v>3364</v>
      </c>
      <c r="B65" s="63" t="s">
        <v>2758</v>
      </c>
      <c r="C65" s="81" t="s">
        <v>2711</v>
      </c>
      <c r="D65" s="81" t="s">
        <v>3633</v>
      </c>
      <c r="E65" s="87">
        <v>1610201000</v>
      </c>
      <c r="F65" s="82" t="s">
        <v>3634</v>
      </c>
      <c r="G65" s="82" t="s">
        <v>3635</v>
      </c>
      <c r="H65" s="12">
        <f t="shared" si="11"/>
        <v>27</v>
      </c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  <c r="IC65" s="12"/>
      <c r="ID65" s="12"/>
      <c r="IE65" s="12"/>
      <c r="IF65" s="12"/>
      <c r="IG65" s="12"/>
      <c r="IH65" s="12"/>
      <c r="II65" s="12"/>
      <c r="IJ65" s="12"/>
      <c r="IK65" s="12"/>
      <c r="IL65" s="12"/>
      <c r="IM65" s="12"/>
      <c r="IN65" s="12"/>
      <c r="IO65" s="12"/>
      <c r="IP65" s="12"/>
      <c r="IQ65" s="12"/>
      <c r="IR65" s="12"/>
      <c r="IS65" s="12"/>
      <c r="IT65" s="12"/>
      <c r="IU65" s="12"/>
      <c r="IV65" s="12"/>
      <c r="IW65" s="12"/>
      <c r="IX65" s="12"/>
      <c r="IY65" s="12"/>
      <c r="IZ65" s="12"/>
      <c r="JA65" s="12"/>
      <c r="JB65" s="12"/>
      <c r="JC65" s="12"/>
      <c r="JD65" s="12"/>
      <c r="JE65" s="12"/>
      <c r="JF65" s="12"/>
      <c r="JG65" s="12"/>
      <c r="JH65" s="12"/>
      <c r="JI65" s="12"/>
      <c r="JJ65" s="12"/>
      <c r="JK65" s="12"/>
      <c r="JL65" s="12"/>
      <c r="JM65" s="12"/>
      <c r="JN65" s="12"/>
      <c r="JO65" s="12"/>
      <c r="JP65" s="12"/>
      <c r="JQ65" s="12"/>
      <c r="JR65" s="12"/>
      <c r="JS65" s="12"/>
      <c r="JT65" s="12"/>
      <c r="JU65" s="12"/>
      <c r="JV65" s="12"/>
      <c r="JW65" s="12"/>
      <c r="JX65" s="12"/>
      <c r="JY65" s="12"/>
      <c r="JZ65" s="12"/>
      <c r="KA65" s="12"/>
      <c r="KB65" s="12"/>
      <c r="KC65" s="12"/>
      <c r="KD65" s="12"/>
      <c r="KE65" s="12"/>
      <c r="KF65" s="12"/>
      <c r="KG65" s="12"/>
      <c r="KH65" s="12"/>
      <c r="KI65" s="12"/>
      <c r="KJ65" s="12"/>
      <c r="KK65" s="12"/>
      <c r="KL65" s="12"/>
      <c r="KM65" s="12"/>
      <c r="KN65" s="12"/>
      <c r="KO65" s="12"/>
      <c r="KP65" s="12"/>
      <c r="KQ65" s="12"/>
      <c r="KR65" s="12"/>
      <c r="KS65" s="12"/>
      <c r="KT65" s="12"/>
      <c r="KU65" s="12"/>
      <c r="KV65" s="12"/>
      <c r="KW65" s="12"/>
      <c r="KX65" s="12"/>
      <c r="KY65" s="12"/>
      <c r="KZ65" s="12"/>
      <c r="LA65" s="12"/>
      <c r="LB65" s="12"/>
      <c r="LC65" s="12"/>
      <c r="LD65" s="12"/>
      <c r="LE65" s="12"/>
      <c r="LF65" s="12"/>
      <c r="LG65" s="12"/>
      <c r="LH65" s="12"/>
      <c r="LI65" s="12"/>
      <c r="LJ65" s="12"/>
      <c r="LK65" s="12"/>
      <c r="LL65" s="12"/>
      <c r="LM65" s="12"/>
      <c r="LN65" s="12"/>
      <c r="LO65" s="12"/>
      <c r="LP65" s="12"/>
      <c r="LQ65" s="12"/>
      <c r="LR65" s="12"/>
      <c r="LS65" s="12"/>
      <c r="LT65" s="12"/>
      <c r="LU65" s="12"/>
      <c r="LV65" s="12"/>
      <c r="LW65" s="12"/>
      <c r="LX65" s="12"/>
      <c r="LY65" s="12"/>
      <c r="LZ65" s="12"/>
      <c r="MA65" s="12"/>
      <c r="MB65" s="12"/>
      <c r="MC65" s="12"/>
      <c r="MD65" s="12"/>
      <c r="ME65" s="12"/>
      <c r="MF65" s="12"/>
      <c r="MG65" s="12"/>
      <c r="MH65" s="12"/>
      <c r="MI65" s="12"/>
      <c r="MJ65" s="12"/>
      <c r="MK65" s="12"/>
      <c r="ML65" s="12"/>
      <c r="MM65" s="12"/>
      <c r="MN65" s="12"/>
      <c r="MO65" s="12"/>
      <c r="MP65" s="12"/>
      <c r="MQ65" s="12"/>
      <c r="MR65" s="12"/>
      <c r="MS65" s="12"/>
      <c r="MT65" s="12"/>
      <c r="MU65" s="12"/>
      <c r="MV65" s="12"/>
      <c r="MW65" s="12"/>
      <c r="MX65" s="12"/>
      <c r="MY65" s="12"/>
      <c r="MZ65" s="12"/>
      <c r="NA65" s="12"/>
      <c r="NB65" s="12"/>
      <c r="NC65" s="12"/>
      <c r="ND65" s="12"/>
      <c r="NE65" s="12"/>
      <c r="NF65" s="12"/>
      <c r="NG65" s="12"/>
      <c r="NH65" s="12"/>
      <c r="NI65" s="12"/>
      <c r="NJ65" s="12"/>
      <c r="NK65" s="12"/>
      <c r="NL65" s="12"/>
      <c r="NM65" s="12"/>
      <c r="NN65" s="12"/>
      <c r="NO65" s="12"/>
      <c r="NP65" s="12"/>
      <c r="NQ65" s="12"/>
      <c r="NR65" s="12"/>
      <c r="NS65" s="12"/>
      <c r="NT65" s="12"/>
      <c r="NU65" s="12"/>
      <c r="NV65" s="12"/>
      <c r="NW65" s="12"/>
      <c r="NX65" s="12"/>
      <c r="NY65" s="12"/>
      <c r="NZ65" s="12"/>
      <c r="OA65" s="12"/>
      <c r="OB65" s="12"/>
      <c r="OC65" s="12"/>
      <c r="OD65" s="12"/>
      <c r="OE65" s="12"/>
      <c r="OF65" s="12"/>
      <c r="OG65" s="12"/>
      <c r="OH65" s="12"/>
      <c r="OI65" s="12"/>
      <c r="OJ65" s="12"/>
      <c r="OK65" s="12"/>
      <c r="OL65" s="12"/>
      <c r="OM65" s="12"/>
      <c r="ON65" s="12"/>
      <c r="OO65" s="12"/>
      <c r="OP65" s="12"/>
      <c r="OQ65" s="12"/>
      <c r="OR65" s="12"/>
      <c r="OS65" s="12"/>
      <c r="OT65" s="12"/>
      <c r="OU65" s="12"/>
      <c r="OV65" s="12"/>
      <c r="OW65" s="12"/>
      <c r="OX65" s="12"/>
      <c r="OY65" s="12"/>
      <c r="OZ65" s="12"/>
      <c r="PA65" s="12"/>
      <c r="PB65" s="12"/>
      <c r="PC65" s="12"/>
      <c r="PD65" s="12"/>
      <c r="PE65" s="12"/>
      <c r="PF65" s="12"/>
      <c r="PG65" s="12"/>
      <c r="PH65" s="12"/>
      <c r="PI65" s="12"/>
      <c r="PJ65" s="12"/>
      <c r="PK65" s="12"/>
      <c r="PL65" s="12"/>
      <c r="PM65" s="12"/>
      <c r="PN65" s="12"/>
      <c r="PO65" s="12"/>
      <c r="PP65" s="12"/>
      <c r="PQ65" s="12"/>
      <c r="PR65" s="12"/>
      <c r="PS65" s="12"/>
      <c r="PT65" s="12"/>
      <c r="PU65" s="12"/>
      <c r="PV65" s="12"/>
      <c r="PW65" s="12"/>
      <c r="PX65" s="12"/>
      <c r="PY65" s="12"/>
      <c r="PZ65" s="12"/>
      <c r="QA65" s="12"/>
      <c r="QB65" s="12"/>
      <c r="QC65" s="12"/>
      <c r="QD65" s="12"/>
      <c r="QE65" s="12"/>
      <c r="QF65" s="12"/>
      <c r="QG65" s="12"/>
      <c r="QH65" s="12"/>
      <c r="QI65" s="12"/>
      <c r="QJ65" s="12"/>
      <c r="QK65" s="12"/>
      <c r="QL65" s="12"/>
      <c r="QM65" s="12"/>
      <c r="QN65" s="12"/>
      <c r="QO65" s="12"/>
      <c r="QP65" s="12"/>
      <c r="QQ65" s="12"/>
      <c r="QR65" s="12"/>
      <c r="QS65" s="12"/>
      <c r="QT65" s="12"/>
      <c r="QU65" s="12"/>
      <c r="QV65" s="12"/>
      <c r="QW65" s="12"/>
      <c r="QX65" s="12"/>
      <c r="QY65" s="12"/>
      <c r="QZ65" s="12"/>
      <c r="RA65" s="12"/>
      <c r="RB65" s="12"/>
      <c r="RC65" s="12"/>
      <c r="RD65" s="12"/>
      <c r="RE65" s="12"/>
      <c r="RF65" s="12"/>
      <c r="RG65" s="12"/>
      <c r="RH65" s="12"/>
      <c r="RI65" s="12"/>
      <c r="RJ65" s="12"/>
      <c r="RK65" s="12"/>
      <c r="RL65" s="12"/>
      <c r="RM65" s="12"/>
      <c r="RN65" s="12"/>
      <c r="RO65" s="12"/>
      <c r="RP65" s="12"/>
      <c r="RQ65" s="12"/>
      <c r="RR65" s="12"/>
      <c r="RS65" s="12"/>
      <c r="RT65" s="12"/>
      <c r="RU65" s="12"/>
      <c r="RV65" s="12"/>
      <c r="RW65" s="12"/>
      <c r="RX65" s="12"/>
      <c r="RY65" s="12"/>
      <c r="RZ65" s="12"/>
      <c r="SA65" s="12"/>
      <c r="SB65" s="12"/>
      <c r="SC65" s="12"/>
      <c r="SD65" s="12"/>
      <c r="SE65" s="12"/>
      <c r="SF65" s="12"/>
      <c r="SG65" s="12"/>
      <c r="SH65" s="12"/>
      <c r="SI65" s="12"/>
      <c r="SJ65" s="12"/>
      <c r="SK65" s="12"/>
      <c r="SL65" s="12"/>
      <c r="SM65" s="12"/>
      <c r="SN65" s="12"/>
      <c r="SO65" s="12"/>
      <c r="SP65" s="12"/>
      <c r="SQ65" s="12"/>
      <c r="SR65" s="12"/>
      <c r="SS65" s="12"/>
      <c r="ST65" s="12"/>
      <c r="SU65" s="12"/>
      <c r="SV65" s="12"/>
      <c r="SW65" s="12"/>
      <c r="SX65" s="12"/>
      <c r="SY65" s="12"/>
      <c r="SZ65" s="12"/>
      <c r="TA65" s="12"/>
      <c r="TB65" s="12"/>
      <c r="TC65" s="12"/>
      <c r="TD65" s="12"/>
      <c r="TE65" s="12"/>
      <c r="TF65" s="12"/>
      <c r="TG65" s="12"/>
      <c r="TH65" s="12"/>
      <c r="TI65" s="12"/>
      <c r="TJ65" s="12"/>
      <c r="TK65" s="12"/>
      <c r="TL65" s="12"/>
      <c r="TM65" s="12"/>
      <c r="TN65" s="12"/>
      <c r="TO65" s="12"/>
      <c r="TP65" s="12"/>
      <c r="TQ65" s="12"/>
      <c r="TR65" s="12"/>
      <c r="TS65" s="12"/>
      <c r="TT65" s="12"/>
      <c r="TU65" s="12"/>
      <c r="TV65" s="12"/>
      <c r="TW65" s="12"/>
      <c r="TX65" s="12"/>
      <c r="TY65" s="12"/>
      <c r="TZ65" s="12"/>
      <c r="UA65" s="12"/>
      <c r="UB65" s="12"/>
      <c r="UC65" s="12"/>
      <c r="UD65" s="12"/>
      <c r="UE65" s="12"/>
      <c r="UF65" s="12"/>
      <c r="UG65" s="12"/>
      <c r="UH65" s="12"/>
      <c r="UI65" s="12"/>
      <c r="UJ65" s="12"/>
      <c r="UK65" s="12"/>
      <c r="UL65" s="12"/>
      <c r="UM65" s="12"/>
      <c r="UN65" s="12"/>
      <c r="UO65" s="12"/>
      <c r="UP65" s="12"/>
      <c r="UQ65" s="12"/>
      <c r="UR65" s="12"/>
      <c r="US65" s="12"/>
      <c r="UT65" s="12"/>
      <c r="UU65" s="12"/>
      <c r="UV65" s="12"/>
      <c r="UW65" s="12"/>
      <c r="UX65" s="12"/>
      <c r="UY65" s="12"/>
      <c r="UZ65" s="12"/>
      <c r="VA65" s="12"/>
      <c r="VB65" s="12"/>
      <c r="VC65" s="12"/>
      <c r="VD65" s="12"/>
      <c r="VE65" s="12"/>
      <c r="VF65" s="12"/>
      <c r="VG65" s="12"/>
      <c r="VH65" s="12"/>
      <c r="VI65" s="12"/>
      <c r="VJ65" s="12"/>
      <c r="VK65" s="12"/>
      <c r="VL65" s="12"/>
      <c r="VM65" s="12"/>
      <c r="VN65" s="12"/>
      <c r="VO65" s="12"/>
      <c r="VP65" s="12"/>
      <c r="VQ65" s="12"/>
      <c r="VR65" s="12"/>
      <c r="VS65" s="12"/>
      <c r="VT65" s="12"/>
      <c r="VU65" s="12"/>
      <c r="VV65" s="12"/>
      <c r="VW65" s="12"/>
      <c r="VX65" s="12"/>
      <c r="VY65" s="12"/>
      <c r="VZ65" s="12"/>
      <c r="WA65" s="12"/>
      <c r="WB65" s="12"/>
      <c r="WC65" s="12"/>
      <c r="WD65" s="12"/>
      <c r="WE65" s="12"/>
      <c r="WF65" s="12"/>
      <c r="WG65" s="12"/>
      <c r="WH65" s="12"/>
      <c r="WI65" s="12"/>
      <c r="WJ65" s="12"/>
      <c r="WK65" s="12"/>
      <c r="WL65" s="12"/>
      <c r="WM65" s="12"/>
      <c r="WN65" s="12"/>
      <c r="WO65" s="12"/>
      <c r="WP65" s="12"/>
      <c r="WQ65" s="12"/>
      <c r="WR65" s="12"/>
      <c r="WS65" s="12"/>
      <c r="WT65" s="12"/>
      <c r="WU65" s="12"/>
      <c r="WV65" s="12"/>
      <c r="WW65" s="12"/>
      <c r="WX65" s="12"/>
      <c r="WY65" s="12"/>
      <c r="WZ65" s="12"/>
      <c r="XA65" s="12"/>
      <c r="XB65" s="12"/>
      <c r="XC65" s="12"/>
      <c r="XD65" s="12"/>
      <c r="XE65" s="12"/>
      <c r="XF65" s="12"/>
      <c r="XG65" s="12"/>
      <c r="XH65" s="12"/>
      <c r="XI65" s="12"/>
      <c r="XJ65" s="12"/>
      <c r="XK65" s="12"/>
      <c r="XL65" s="12"/>
      <c r="XM65" s="12"/>
      <c r="XN65" s="12"/>
      <c r="XO65" s="12"/>
      <c r="XP65" s="12"/>
      <c r="XQ65" s="12"/>
      <c r="XR65" s="12"/>
      <c r="XS65" s="12"/>
      <c r="XT65" s="12"/>
      <c r="XU65" s="12"/>
      <c r="XV65" s="12"/>
      <c r="XW65" s="12"/>
      <c r="XX65" s="12"/>
      <c r="XY65" s="12"/>
      <c r="XZ65" s="12"/>
      <c r="YA65" s="12"/>
      <c r="YB65" s="12"/>
      <c r="YC65" s="12"/>
      <c r="YD65" s="12"/>
      <c r="YE65" s="12"/>
      <c r="YF65" s="12"/>
      <c r="YG65" s="12"/>
      <c r="YH65" s="12"/>
      <c r="YI65" s="12"/>
      <c r="YJ65" s="12"/>
      <c r="YK65" s="12"/>
      <c r="YL65" s="12"/>
      <c r="YM65" s="12"/>
    </row>
    <row r="66" spans="1:663" ht="27" x14ac:dyDescent="0.25">
      <c r="A66" s="63" t="s">
        <v>3318</v>
      </c>
      <c r="B66" s="63" t="s">
        <v>2758</v>
      </c>
      <c r="C66" s="81" t="s">
        <v>2657</v>
      </c>
      <c r="D66" s="81" t="s">
        <v>3636</v>
      </c>
      <c r="E66" s="87">
        <v>3008701000</v>
      </c>
      <c r="F66" s="82">
        <v>228111731</v>
      </c>
      <c r="G66" s="82" t="s">
        <v>3448</v>
      </c>
      <c r="H66" s="12">
        <f t="shared" si="11"/>
        <v>20</v>
      </c>
    </row>
    <row r="67" spans="1:663" x14ac:dyDescent="0.25">
      <c r="A67" s="63" t="s">
        <v>3370</v>
      </c>
      <c r="B67" s="63" t="s">
        <v>2758</v>
      </c>
      <c r="C67" s="81" t="s">
        <v>2724</v>
      </c>
      <c r="D67" s="81" t="s">
        <v>3637</v>
      </c>
      <c r="E67" s="87" t="s">
        <v>3481</v>
      </c>
      <c r="F67" s="82" t="s">
        <v>3638</v>
      </c>
      <c r="G67" s="82" t="s">
        <v>3448</v>
      </c>
      <c r="H67" s="12">
        <f t="shared" si="11"/>
        <v>23</v>
      </c>
    </row>
    <row r="68" spans="1:663" ht="27" x14ac:dyDescent="0.25">
      <c r="A68" s="63" t="s">
        <v>2763</v>
      </c>
      <c r="B68" s="63" t="s">
        <v>3639</v>
      </c>
      <c r="C68" s="62" t="s">
        <v>1763</v>
      </c>
      <c r="D68" s="62" t="s">
        <v>3640</v>
      </c>
      <c r="E68" s="85" t="s">
        <v>3641</v>
      </c>
      <c r="F68" s="63" t="s">
        <v>3642</v>
      </c>
      <c r="G68" s="97" t="s">
        <v>3643</v>
      </c>
      <c r="H68" s="12">
        <f t="shared" si="11"/>
        <v>19</v>
      </c>
    </row>
    <row r="69" spans="1:663" ht="27" x14ac:dyDescent="0.25">
      <c r="A69" s="63" t="s">
        <v>3384</v>
      </c>
      <c r="B69" s="63" t="s">
        <v>3644</v>
      </c>
      <c r="C69" s="62" t="s">
        <v>1763</v>
      </c>
      <c r="D69" s="62" t="s">
        <v>3640</v>
      </c>
      <c r="E69" s="85" t="s">
        <v>3641</v>
      </c>
      <c r="F69" s="63" t="s">
        <v>3642</v>
      </c>
      <c r="G69" s="97" t="s">
        <v>3645</v>
      </c>
      <c r="H69" s="12">
        <f t="shared" si="11"/>
        <v>20</v>
      </c>
    </row>
    <row r="70" spans="1:663" ht="27" x14ac:dyDescent="0.25">
      <c r="A70" s="63" t="s">
        <v>2771</v>
      </c>
      <c r="B70" s="63" t="s">
        <v>3644</v>
      </c>
      <c r="C70" s="62" t="s">
        <v>1772</v>
      </c>
      <c r="D70" s="62" t="s">
        <v>3646</v>
      </c>
      <c r="E70" s="85">
        <v>901510000</v>
      </c>
      <c r="F70" s="63" t="s">
        <v>3647</v>
      </c>
      <c r="G70" s="97" t="s">
        <v>3648</v>
      </c>
      <c r="H70" s="12">
        <f t="shared" si="11"/>
        <v>20</v>
      </c>
    </row>
    <row r="71" spans="1:663" ht="27" x14ac:dyDescent="0.25">
      <c r="A71" s="98" t="s">
        <v>2772</v>
      </c>
      <c r="B71" s="98" t="s">
        <v>3379</v>
      </c>
      <c r="C71" s="62" t="s">
        <v>1036</v>
      </c>
      <c r="D71" s="62" t="s">
        <v>3649</v>
      </c>
      <c r="E71" s="85" t="s">
        <v>3650</v>
      </c>
      <c r="F71" s="63" t="s">
        <v>3651</v>
      </c>
      <c r="G71" s="99" t="s">
        <v>3652</v>
      </c>
      <c r="H71" s="12">
        <f t="shared" si="11"/>
        <v>28</v>
      </c>
    </row>
    <row r="72" spans="1:663" ht="27" x14ac:dyDescent="0.25">
      <c r="A72" s="63" t="s">
        <v>2773</v>
      </c>
      <c r="B72" s="63" t="s">
        <v>3509</v>
      </c>
      <c r="C72" s="62" t="s">
        <v>1729</v>
      </c>
      <c r="D72" s="62" t="s">
        <v>3653</v>
      </c>
      <c r="E72" s="85" t="s">
        <v>3654</v>
      </c>
      <c r="F72" s="63" t="s">
        <v>3655</v>
      </c>
      <c r="G72" s="97" t="s">
        <v>3656</v>
      </c>
      <c r="H72" s="12">
        <f t="shared" ref="H72:H135" si="12">LEN(A72)</f>
        <v>30</v>
      </c>
    </row>
    <row r="73" spans="1:663" ht="27" x14ac:dyDescent="0.25">
      <c r="A73" s="63" t="s">
        <v>2774</v>
      </c>
      <c r="B73" s="63" t="s">
        <v>3509</v>
      </c>
      <c r="C73" s="62" t="s">
        <v>3657</v>
      </c>
      <c r="D73" s="62" t="s">
        <v>3658</v>
      </c>
      <c r="E73" s="85" t="s">
        <v>3659</v>
      </c>
      <c r="F73" s="63" t="s">
        <v>3660</v>
      </c>
      <c r="G73" s="97" t="s">
        <v>3661</v>
      </c>
      <c r="H73" s="12">
        <f t="shared" si="12"/>
        <v>20</v>
      </c>
    </row>
    <row r="74" spans="1:663" ht="27" x14ac:dyDescent="0.25">
      <c r="A74" s="63" t="s">
        <v>2775</v>
      </c>
      <c r="B74" s="63" t="s">
        <v>3639</v>
      </c>
      <c r="C74" s="62" t="s">
        <v>979</v>
      </c>
      <c r="D74" s="62" t="s">
        <v>3662</v>
      </c>
      <c r="E74" s="85">
        <v>901510128</v>
      </c>
      <c r="F74" s="63" t="s">
        <v>3663</v>
      </c>
      <c r="G74" s="97" t="s">
        <v>3664</v>
      </c>
      <c r="H74" s="12">
        <f t="shared" si="12"/>
        <v>32</v>
      </c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2"/>
      <c r="DN74" s="72"/>
      <c r="DO74" s="72"/>
      <c r="DP74" s="72"/>
      <c r="DQ74" s="72"/>
      <c r="DR74" s="72"/>
      <c r="DS74" s="72"/>
      <c r="DT74" s="72"/>
      <c r="DU74" s="72"/>
      <c r="DV74" s="72"/>
      <c r="DW74" s="72"/>
      <c r="DX74" s="72"/>
      <c r="DY74" s="72"/>
      <c r="DZ74" s="72"/>
      <c r="EA74" s="72"/>
      <c r="EB74" s="72"/>
      <c r="EC74" s="72"/>
      <c r="ED74" s="72"/>
      <c r="EE74" s="72"/>
      <c r="EF74" s="72"/>
      <c r="EG74" s="72"/>
      <c r="EH74" s="72"/>
      <c r="EI74" s="72"/>
      <c r="EJ74" s="72"/>
      <c r="EK74" s="72"/>
      <c r="EL74" s="72"/>
      <c r="EM74" s="72"/>
      <c r="EN74" s="72"/>
      <c r="EO74" s="72"/>
      <c r="EP74" s="72"/>
      <c r="EQ74" s="72"/>
      <c r="ER74" s="72"/>
      <c r="ES74" s="72"/>
      <c r="ET74" s="72"/>
      <c r="EU74" s="72"/>
      <c r="EV74" s="72"/>
      <c r="EW74" s="72"/>
      <c r="EX74" s="72"/>
      <c r="EY74" s="72"/>
      <c r="EZ74" s="72"/>
      <c r="FA74" s="72"/>
      <c r="FB74" s="72"/>
      <c r="FC74" s="72"/>
      <c r="FD74" s="72"/>
      <c r="FE74" s="72"/>
      <c r="FF74" s="72"/>
      <c r="FG74" s="72"/>
      <c r="FH74" s="72"/>
      <c r="FI74" s="72"/>
      <c r="FJ74" s="72"/>
      <c r="FK74" s="72"/>
      <c r="FL74" s="72"/>
      <c r="FM74" s="72"/>
      <c r="FN74" s="72"/>
      <c r="FO74" s="72"/>
      <c r="FP74" s="72"/>
      <c r="FQ74" s="72"/>
      <c r="FR74" s="72"/>
      <c r="FS74" s="72"/>
      <c r="FT74" s="72"/>
      <c r="FU74" s="72"/>
      <c r="FV74" s="72"/>
      <c r="FW74" s="72"/>
      <c r="FX74" s="72"/>
      <c r="FY74" s="72"/>
      <c r="FZ74" s="72"/>
      <c r="GA74" s="72"/>
      <c r="GB74" s="72"/>
      <c r="GC74" s="72"/>
      <c r="GD74" s="72"/>
      <c r="GE74" s="72"/>
      <c r="GF74" s="72"/>
      <c r="GG74" s="72"/>
      <c r="GH74" s="72"/>
      <c r="GI74" s="72"/>
      <c r="GJ74" s="72"/>
      <c r="GK74" s="72"/>
      <c r="GL74" s="72"/>
      <c r="GM74" s="72"/>
      <c r="GN74" s="72"/>
      <c r="GO74" s="72"/>
      <c r="GP74" s="72"/>
      <c r="GQ74" s="72"/>
      <c r="GR74" s="72"/>
      <c r="GS74" s="72"/>
      <c r="GT74" s="72"/>
      <c r="GU74" s="72"/>
      <c r="GV74" s="72"/>
      <c r="GW74" s="72"/>
      <c r="GX74" s="72"/>
      <c r="GY74" s="72"/>
      <c r="GZ74" s="72"/>
      <c r="HA74" s="72"/>
      <c r="HB74" s="72"/>
      <c r="HC74" s="72"/>
      <c r="HD74" s="72"/>
      <c r="HE74" s="72"/>
      <c r="HF74" s="72"/>
      <c r="HG74" s="72"/>
      <c r="HH74" s="72"/>
      <c r="HI74" s="72"/>
      <c r="HJ74" s="72"/>
      <c r="HK74" s="72"/>
      <c r="HL74" s="72"/>
      <c r="HM74" s="72"/>
      <c r="HN74" s="72"/>
      <c r="HO74" s="72"/>
      <c r="HP74" s="72"/>
      <c r="HQ74" s="72"/>
      <c r="HR74" s="72"/>
      <c r="HS74" s="72"/>
      <c r="HT74" s="72"/>
      <c r="HU74" s="72"/>
      <c r="HV74" s="72"/>
      <c r="HW74" s="72"/>
      <c r="HX74" s="72"/>
      <c r="HY74" s="72"/>
      <c r="HZ74" s="72"/>
      <c r="IA74" s="72"/>
      <c r="IB74" s="72"/>
      <c r="IC74" s="72"/>
      <c r="ID74" s="72"/>
      <c r="IE74" s="72"/>
      <c r="IF74" s="72"/>
      <c r="IG74" s="72"/>
      <c r="IH74" s="72"/>
      <c r="II74" s="72"/>
      <c r="IJ74" s="72"/>
      <c r="IK74" s="72"/>
      <c r="IL74" s="72"/>
      <c r="IM74" s="72"/>
      <c r="IN74" s="72"/>
      <c r="IO74" s="72"/>
      <c r="IP74" s="72"/>
      <c r="IQ74" s="72"/>
      <c r="IR74" s="72"/>
      <c r="IS74" s="72"/>
      <c r="IT74" s="72"/>
      <c r="IU74" s="72"/>
      <c r="IV74" s="72"/>
      <c r="IW74" s="72"/>
      <c r="IX74" s="72"/>
      <c r="IY74" s="72"/>
      <c r="IZ74" s="72"/>
      <c r="JA74" s="72"/>
      <c r="JB74" s="72"/>
      <c r="JC74" s="72"/>
      <c r="JD74" s="72"/>
      <c r="JE74" s="72"/>
      <c r="JF74" s="72"/>
      <c r="JG74" s="72"/>
      <c r="JH74" s="72"/>
      <c r="JI74" s="72"/>
      <c r="JJ74" s="72"/>
      <c r="JK74" s="72"/>
      <c r="JL74" s="72"/>
      <c r="JM74" s="72"/>
      <c r="JN74" s="72"/>
      <c r="JO74" s="72"/>
      <c r="JP74" s="72"/>
      <c r="JQ74" s="72"/>
      <c r="JR74" s="72"/>
      <c r="JS74" s="72"/>
      <c r="JT74" s="72"/>
      <c r="JU74" s="72"/>
      <c r="JV74" s="72"/>
      <c r="JW74" s="72"/>
      <c r="JX74" s="72"/>
      <c r="JY74" s="72"/>
      <c r="JZ74" s="72"/>
      <c r="KA74" s="72"/>
      <c r="KB74" s="72"/>
      <c r="KC74" s="72"/>
      <c r="KD74" s="72"/>
      <c r="KE74" s="72"/>
      <c r="KF74" s="72"/>
      <c r="KG74" s="72"/>
      <c r="KH74" s="72"/>
      <c r="KI74" s="72"/>
      <c r="KJ74" s="72"/>
      <c r="KK74" s="72"/>
      <c r="KL74" s="72"/>
      <c r="KM74" s="72"/>
      <c r="KN74" s="72"/>
      <c r="KO74" s="72"/>
      <c r="KP74" s="72"/>
      <c r="KQ74" s="72"/>
      <c r="KR74" s="72"/>
      <c r="KS74" s="72"/>
      <c r="KT74" s="72"/>
      <c r="KU74" s="72"/>
      <c r="KV74" s="72"/>
      <c r="KW74" s="72"/>
      <c r="KX74" s="72"/>
      <c r="KY74" s="72"/>
      <c r="KZ74" s="72"/>
      <c r="LA74" s="72"/>
      <c r="LB74" s="72"/>
      <c r="LC74" s="72"/>
      <c r="LD74" s="72"/>
      <c r="LE74" s="72"/>
      <c r="LF74" s="72"/>
      <c r="LG74" s="72"/>
      <c r="LH74" s="72"/>
      <c r="LI74" s="72"/>
      <c r="LJ74" s="72"/>
      <c r="LK74" s="72"/>
      <c r="LL74" s="72"/>
      <c r="LM74" s="72"/>
      <c r="LN74" s="72"/>
      <c r="LO74" s="72"/>
      <c r="LP74" s="72"/>
      <c r="LQ74" s="72"/>
      <c r="LR74" s="72"/>
      <c r="LS74" s="72"/>
      <c r="LT74" s="72"/>
      <c r="LU74" s="72"/>
      <c r="LV74" s="72"/>
      <c r="LW74" s="72"/>
      <c r="LX74" s="72"/>
      <c r="LY74" s="72"/>
      <c r="LZ74" s="72"/>
      <c r="MA74" s="72"/>
      <c r="MB74" s="72"/>
      <c r="MC74" s="72"/>
      <c r="MD74" s="72"/>
      <c r="ME74" s="72"/>
      <c r="MF74" s="72"/>
      <c r="MG74" s="72"/>
      <c r="MH74" s="72"/>
      <c r="MI74" s="72"/>
      <c r="MJ74" s="72"/>
      <c r="MK74" s="72"/>
      <c r="ML74" s="72"/>
      <c r="MM74" s="72"/>
      <c r="MN74" s="72"/>
      <c r="MO74" s="72"/>
      <c r="MP74" s="72"/>
      <c r="MQ74" s="72"/>
      <c r="MR74" s="72"/>
      <c r="MS74" s="72"/>
      <c r="MT74" s="72"/>
      <c r="MU74" s="72"/>
      <c r="MV74" s="72"/>
      <c r="MW74" s="72"/>
      <c r="MX74" s="72"/>
      <c r="MY74" s="72"/>
      <c r="MZ74" s="72"/>
      <c r="NA74" s="72"/>
      <c r="NB74" s="72"/>
      <c r="NC74" s="72"/>
      <c r="ND74" s="72"/>
      <c r="NE74" s="72"/>
      <c r="NF74" s="72"/>
      <c r="NG74" s="72"/>
      <c r="NH74" s="72"/>
      <c r="NI74" s="72"/>
      <c r="NJ74" s="72"/>
      <c r="NK74" s="72"/>
      <c r="NL74" s="72"/>
      <c r="NM74" s="72"/>
      <c r="NN74" s="72"/>
      <c r="NO74" s="72"/>
      <c r="NP74" s="72"/>
      <c r="NQ74" s="72"/>
      <c r="NR74" s="72"/>
      <c r="NS74" s="72"/>
      <c r="NT74" s="72"/>
      <c r="NU74" s="72"/>
      <c r="NV74" s="72"/>
      <c r="NW74" s="72"/>
      <c r="NX74" s="72"/>
      <c r="NY74" s="72"/>
      <c r="NZ74" s="72"/>
      <c r="OA74" s="72"/>
      <c r="OB74" s="72"/>
      <c r="OC74" s="72"/>
      <c r="OD74" s="72"/>
      <c r="OE74" s="72"/>
      <c r="OF74" s="72"/>
      <c r="OG74" s="72"/>
      <c r="OH74" s="72"/>
      <c r="OI74" s="72"/>
      <c r="OJ74" s="72"/>
      <c r="OK74" s="72"/>
      <c r="OL74" s="72"/>
      <c r="OM74" s="72"/>
      <c r="ON74" s="72"/>
      <c r="OO74" s="72"/>
      <c r="OP74" s="72"/>
      <c r="OQ74" s="72"/>
      <c r="OR74" s="72"/>
      <c r="OS74" s="72"/>
      <c r="OT74" s="72"/>
      <c r="OU74" s="72"/>
      <c r="OV74" s="72"/>
      <c r="OW74" s="72"/>
      <c r="OX74" s="72"/>
      <c r="OY74" s="72"/>
      <c r="OZ74" s="72"/>
      <c r="PA74" s="72"/>
      <c r="PB74" s="72"/>
      <c r="PC74" s="72"/>
      <c r="PD74" s="72"/>
      <c r="PE74" s="72"/>
      <c r="PF74" s="72"/>
      <c r="PG74" s="72"/>
      <c r="PH74" s="72"/>
      <c r="PI74" s="72"/>
      <c r="PJ74" s="72"/>
      <c r="PK74" s="72"/>
      <c r="PL74" s="72"/>
      <c r="PM74" s="72"/>
      <c r="PN74" s="72"/>
      <c r="PO74" s="72"/>
      <c r="PP74" s="72"/>
      <c r="PQ74" s="72"/>
      <c r="PR74" s="72"/>
      <c r="PS74" s="72"/>
      <c r="PT74" s="72"/>
      <c r="PU74" s="72"/>
      <c r="PV74" s="72"/>
      <c r="PW74" s="72"/>
      <c r="PX74" s="72"/>
      <c r="PY74" s="72"/>
      <c r="PZ74" s="72"/>
      <c r="QA74" s="72"/>
      <c r="QB74" s="72"/>
      <c r="QC74" s="72"/>
      <c r="QD74" s="72"/>
      <c r="QE74" s="72"/>
      <c r="QF74" s="72"/>
      <c r="QG74" s="72"/>
      <c r="QH74" s="72"/>
      <c r="QI74" s="72"/>
      <c r="QJ74" s="72"/>
      <c r="QK74" s="72"/>
      <c r="QL74" s="72"/>
      <c r="QM74" s="72"/>
      <c r="QN74" s="72"/>
      <c r="QO74" s="72"/>
      <c r="QP74" s="72"/>
      <c r="QQ74" s="72"/>
      <c r="QR74" s="72"/>
      <c r="QS74" s="72"/>
      <c r="QT74" s="72"/>
      <c r="QU74" s="72"/>
      <c r="QV74" s="72"/>
      <c r="QW74" s="72"/>
      <c r="QX74" s="72"/>
      <c r="QY74" s="72"/>
      <c r="QZ74" s="72"/>
      <c r="RA74" s="72"/>
      <c r="RB74" s="72"/>
      <c r="RC74" s="72"/>
      <c r="RD74" s="72"/>
      <c r="RE74" s="72"/>
      <c r="RF74" s="72"/>
      <c r="RG74" s="72"/>
      <c r="RH74" s="72"/>
      <c r="RI74" s="72"/>
      <c r="RJ74" s="72"/>
      <c r="RK74" s="72"/>
      <c r="RL74" s="72"/>
      <c r="RM74" s="72"/>
      <c r="RN74" s="72"/>
      <c r="RO74" s="72"/>
      <c r="RP74" s="72"/>
      <c r="RQ74" s="72"/>
      <c r="RR74" s="72"/>
      <c r="RS74" s="72"/>
      <c r="RT74" s="72"/>
      <c r="RU74" s="72"/>
      <c r="RV74" s="72"/>
      <c r="RW74" s="72"/>
      <c r="RX74" s="72"/>
      <c r="RY74" s="72"/>
      <c r="RZ74" s="72"/>
      <c r="SA74" s="72"/>
      <c r="SB74" s="72"/>
      <c r="SC74" s="72"/>
      <c r="SD74" s="72"/>
      <c r="SE74" s="72"/>
      <c r="SF74" s="72"/>
      <c r="SG74" s="72"/>
      <c r="SH74" s="72"/>
      <c r="SI74" s="72"/>
      <c r="SJ74" s="72"/>
      <c r="SK74" s="72"/>
      <c r="SL74" s="72"/>
      <c r="SM74" s="72"/>
      <c r="SN74" s="72"/>
      <c r="SO74" s="72"/>
      <c r="SP74" s="72"/>
      <c r="SQ74" s="72"/>
      <c r="SR74" s="72"/>
      <c r="SS74" s="72"/>
      <c r="ST74" s="72"/>
      <c r="SU74" s="72"/>
      <c r="SV74" s="72"/>
      <c r="SW74" s="72"/>
      <c r="SX74" s="72"/>
      <c r="SY74" s="72"/>
      <c r="SZ74" s="72"/>
      <c r="TA74" s="72"/>
      <c r="TB74" s="72"/>
      <c r="TC74" s="72"/>
      <c r="TD74" s="72"/>
      <c r="TE74" s="72"/>
      <c r="TF74" s="72"/>
      <c r="TG74" s="72"/>
      <c r="TH74" s="72"/>
      <c r="TI74" s="72"/>
      <c r="TJ74" s="72"/>
      <c r="TK74" s="72"/>
      <c r="TL74" s="72"/>
      <c r="TM74" s="72"/>
      <c r="TN74" s="72"/>
      <c r="TO74" s="72"/>
      <c r="TP74" s="72"/>
      <c r="TQ74" s="72"/>
      <c r="TR74" s="72"/>
      <c r="TS74" s="72"/>
      <c r="TT74" s="72"/>
      <c r="TU74" s="72"/>
      <c r="TV74" s="72"/>
      <c r="TW74" s="72"/>
      <c r="TX74" s="72"/>
      <c r="TY74" s="72"/>
      <c r="TZ74" s="72"/>
      <c r="UA74" s="72"/>
      <c r="UB74" s="72"/>
      <c r="UC74" s="72"/>
      <c r="UD74" s="72"/>
      <c r="UE74" s="72"/>
      <c r="UF74" s="72"/>
      <c r="UG74" s="72"/>
      <c r="UH74" s="72"/>
      <c r="UI74" s="72"/>
      <c r="UJ74" s="72"/>
      <c r="UK74" s="72"/>
      <c r="UL74" s="72"/>
      <c r="UM74" s="72"/>
      <c r="UN74" s="72"/>
      <c r="UO74" s="72"/>
      <c r="UP74" s="72"/>
      <c r="UQ74" s="72"/>
      <c r="UR74" s="72"/>
      <c r="US74" s="72"/>
      <c r="UT74" s="72"/>
      <c r="UU74" s="72"/>
      <c r="UV74" s="72"/>
      <c r="UW74" s="72"/>
      <c r="UX74" s="72"/>
      <c r="UY74" s="72"/>
      <c r="UZ74" s="72"/>
      <c r="VA74" s="72"/>
      <c r="VB74" s="72"/>
      <c r="VC74" s="72"/>
      <c r="VD74" s="72"/>
      <c r="VE74" s="72"/>
      <c r="VF74" s="72"/>
      <c r="VG74" s="72"/>
      <c r="VH74" s="72"/>
      <c r="VI74" s="72"/>
      <c r="VJ74" s="72"/>
      <c r="VK74" s="72"/>
      <c r="VL74" s="72"/>
      <c r="VM74" s="72"/>
      <c r="VN74" s="72"/>
      <c r="VO74" s="72"/>
      <c r="VP74" s="72"/>
      <c r="VQ74" s="72"/>
      <c r="VR74" s="72"/>
      <c r="VS74" s="72"/>
      <c r="VT74" s="72"/>
      <c r="VU74" s="72"/>
      <c r="VV74" s="72"/>
      <c r="VW74" s="72"/>
      <c r="VX74" s="72"/>
      <c r="VY74" s="72"/>
      <c r="VZ74" s="72"/>
      <c r="WA74" s="72"/>
      <c r="WB74" s="72"/>
      <c r="WC74" s="72"/>
      <c r="WD74" s="72"/>
      <c r="WE74" s="72"/>
      <c r="WF74" s="72"/>
      <c r="WG74" s="72"/>
      <c r="WH74" s="72"/>
      <c r="WI74" s="72"/>
      <c r="WJ74" s="72"/>
      <c r="WK74" s="72"/>
      <c r="WL74" s="72"/>
      <c r="WM74" s="72"/>
      <c r="WN74" s="72"/>
      <c r="WO74" s="72"/>
      <c r="WP74" s="72"/>
      <c r="WQ74" s="72"/>
      <c r="WR74" s="72"/>
      <c r="WS74" s="72"/>
      <c r="WT74" s="72"/>
      <c r="WU74" s="72"/>
      <c r="WV74" s="72"/>
      <c r="WW74" s="72"/>
      <c r="WX74" s="72"/>
      <c r="WY74" s="72"/>
      <c r="WZ74" s="72"/>
      <c r="XA74" s="72"/>
      <c r="XB74" s="72"/>
      <c r="XC74" s="72"/>
      <c r="XD74" s="72"/>
      <c r="XE74" s="72"/>
      <c r="XF74" s="72"/>
      <c r="XG74" s="72"/>
      <c r="XH74" s="72"/>
      <c r="XI74" s="72"/>
      <c r="XJ74" s="72"/>
      <c r="XK74" s="72"/>
      <c r="XL74" s="72"/>
      <c r="XM74" s="72"/>
      <c r="XN74" s="72"/>
      <c r="XO74" s="72"/>
      <c r="XP74" s="72"/>
      <c r="XQ74" s="72"/>
      <c r="XR74" s="72"/>
      <c r="XS74" s="72"/>
      <c r="XT74" s="72"/>
      <c r="XU74" s="72"/>
      <c r="XV74" s="72"/>
      <c r="XW74" s="72"/>
      <c r="XX74" s="72"/>
      <c r="XY74" s="72"/>
      <c r="XZ74" s="72"/>
      <c r="YA74" s="72"/>
      <c r="YB74" s="72"/>
      <c r="YC74" s="72"/>
      <c r="YD74" s="72"/>
      <c r="YE74" s="72"/>
      <c r="YF74" s="72"/>
      <c r="YG74" s="72"/>
      <c r="YH74" s="72"/>
      <c r="YI74" s="72"/>
      <c r="YJ74" s="72"/>
      <c r="YK74" s="72"/>
      <c r="YL74" s="72"/>
      <c r="YM74" s="72"/>
    </row>
    <row r="75" spans="1:663" s="72" customFormat="1" ht="40.5" x14ac:dyDescent="0.25">
      <c r="A75" s="63" t="s">
        <v>2767</v>
      </c>
      <c r="B75" s="63" t="s">
        <v>3644</v>
      </c>
      <c r="C75" s="62" t="s">
        <v>1980</v>
      </c>
      <c r="D75" s="62" t="s">
        <v>3665</v>
      </c>
      <c r="E75" s="95" t="s">
        <v>3666</v>
      </c>
      <c r="F75" s="63" t="s">
        <v>3667</v>
      </c>
      <c r="G75" s="97" t="s">
        <v>3668</v>
      </c>
      <c r="H75" s="12">
        <f t="shared" si="12"/>
        <v>25</v>
      </c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  <c r="IB75" s="12"/>
      <c r="IC75" s="12"/>
      <c r="ID75" s="12"/>
      <c r="IE75" s="12"/>
      <c r="IF75" s="12"/>
      <c r="IG75" s="12"/>
      <c r="IH75" s="12"/>
      <c r="II75" s="12"/>
      <c r="IJ75" s="12"/>
      <c r="IK75" s="12"/>
      <c r="IL75" s="12"/>
      <c r="IM75" s="12"/>
      <c r="IN75" s="12"/>
      <c r="IO75" s="12"/>
      <c r="IP75" s="12"/>
      <c r="IQ75" s="12"/>
      <c r="IR75" s="12"/>
      <c r="IS75" s="12"/>
      <c r="IT75" s="12"/>
      <c r="IU75" s="12"/>
      <c r="IV75" s="12"/>
      <c r="IW75" s="12"/>
      <c r="IX75" s="12"/>
      <c r="IY75" s="12"/>
      <c r="IZ75" s="12"/>
      <c r="JA75" s="12"/>
      <c r="JB75" s="12"/>
      <c r="JC75" s="12"/>
      <c r="JD75" s="12"/>
      <c r="JE75" s="12"/>
      <c r="JF75" s="12"/>
      <c r="JG75" s="12"/>
      <c r="JH75" s="12"/>
      <c r="JI75" s="12"/>
      <c r="JJ75" s="12"/>
      <c r="JK75" s="12"/>
      <c r="JL75" s="12"/>
      <c r="JM75" s="12"/>
      <c r="JN75" s="12"/>
      <c r="JO75" s="12"/>
      <c r="JP75" s="12"/>
      <c r="JQ75" s="12"/>
      <c r="JR75" s="12"/>
      <c r="JS75" s="12"/>
      <c r="JT75" s="12"/>
      <c r="JU75" s="12"/>
      <c r="JV75" s="12"/>
      <c r="JW75" s="12"/>
      <c r="JX75" s="12"/>
      <c r="JY75" s="12"/>
      <c r="JZ75" s="12"/>
      <c r="KA75" s="12"/>
      <c r="KB75" s="12"/>
      <c r="KC75" s="12"/>
      <c r="KD75" s="12"/>
      <c r="KE75" s="12"/>
      <c r="KF75" s="12"/>
      <c r="KG75" s="12"/>
      <c r="KH75" s="12"/>
      <c r="KI75" s="12"/>
      <c r="KJ75" s="12"/>
      <c r="KK75" s="12"/>
      <c r="KL75" s="12"/>
      <c r="KM75" s="12"/>
      <c r="KN75" s="12"/>
      <c r="KO75" s="12"/>
      <c r="KP75" s="12"/>
      <c r="KQ75" s="12"/>
      <c r="KR75" s="12"/>
      <c r="KS75" s="12"/>
      <c r="KT75" s="12"/>
      <c r="KU75" s="12"/>
      <c r="KV75" s="12"/>
      <c r="KW75" s="12"/>
      <c r="KX75" s="12"/>
      <c r="KY75" s="12"/>
      <c r="KZ75" s="12"/>
      <c r="LA75" s="12"/>
      <c r="LB75" s="12"/>
      <c r="LC75" s="12"/>
      <c r="LD75" s="12"/>
      <c r="LE75" s="12"/>
      <c r="LF75" s="12"/>
      <c r="LG75" s="12"/>
      <c r="LH75" s="12"/>
      <c r="LI75" s="12"/>
      <c r="LJ75" s="12"/>
      <c r="LK75" s="12"/>
      <c r="LL75" s="12"/>
      <c r="LM75" s="12"/>
      <c r="LN75" s="12"/>
      <c r="LO75" s="12"/>
      <c r="LP75" s="12"/>
      <c r="LQ75" s="12"/>
      <c r="LR75" s="12"/>
      <c r="LS75" s="12"/>
      <c r="LT75" s="12"/>
      <c r="LU75" s="12"/>
      <c r="LV75" s="12"/>
      <c r="LW75" s="12"/>
      <c r="LX75" s="12"/>
      <c r="LY75" s="12"/>
      <c r="LZ75" s="12"/>
      <c r="MA75" s="12"/>
      <c r="MB75" s="12"/>
      <c r="MC75" s="12"/>
      <c r="MD75" s="12"/>
      <c r="ME75" s="12"/>
      <c r="MF75" s="12"/>
      <c r="MG75" s="12"/>
      <c r="MH75" s="12"/>
      <c r="MI75" s="12"/>
      <c r="MJ75" s="12"/>
      <c r="MK75" s="12"/>
      <c r="ML75" s="12"/>
      <c r="MM75" s="12"/>
      <c r="MN75" s="12"/>
      <c r="MO75" s="12"/>
      <c r="MP75" s="12"/>
      <c r="MQ75" s="12"/>
      <c r="MR75" s="12"/>
      <c r="MS75" s="12"/>
      <c r="MT75" s="12"/>
      <c r="MU75" s="12"/>
      <c r="MV75" s="12"/>
      <c r="MW75" s="12"/>
      <c r="MX75" s="12"/>
      <c r="MY75" s="12"/>
      <c r="MZ75" s="12"/>
      <c r="NA75" s="12"/>
      <c r="NB75" s="12"/>
      <c r="NC75" s="12"/>
      <c r="ND75" s="12"/>
      <c r="NE75" s="12"/>
      <c r="NF75" s="12"/>
      <c r="NG75" s="12"/>
      <c r="NH75" s="12"/>
      <c r="NI75" s="12"/>
      <c r="NJ75" s="12"/>
      <c r="NK75" s="12"/>
      <c r="NL75" s="12"/>
      <c r="NM75" s="12"/>
      <c r="NN75" s="12"/>
      <c r="NO75" s="12"/>
      <c r="NP75" s="12"/>
      <c r="NQ75" s="12"/>
      <c r="NR75" s="12"/>
      <c r="NS75" s="12"/>
      <c r="NT75" s="12"/>
      <c r="NU75" s="12"/>
      <c r="NV75" s="12"/>
      <c r="NW75" s="12"/>
      <c r="NX75" s="12"/>
      <c r="NY75" s="12"/>
      <c r="NZ75" s="12"/>
      <c r="OA75" s="12"/>
      <c r="OB75" s="12"/>
      <c r="OC75" s="12"/>
      <c r="OD75" s="12"/>
      <c r="OE75" s="12"/>
      <c r="OF75" s="12"/>
      <c r="OG75" s="12"/>
      <c r="OH75" s="12"/>
      <c r="OI75" s="12"/>
      <c r="OJ75" s="12"/>
      <c r="OK75" s="12"/>
      <c r="OL75" s="12"/>
      <c r="OM75" s="12"/>
      <c r="ON75" s="12"/>
      <c r="OO75" s="12"/>
      <c r="OP75" s="12"/>
      <c r="OQ75" s="12"/>
      <c r="OR75" s="12"/>
      <c r="OS75" s="12"/>
      <c r="OT75" s="12"/>
      <c r="OU75" s="12"/>
      <c r="OV75" s="12"/>
      <c r="OW75" s="12"/>
      <c r="OX75" s="12"/>
      <c r="OY75" s="12"/>
      <c r="OZ75" s="12"/>
      <c r="PA75" s="12"/>
      <c r="PB75" s="12"/>
      <c r="PC75" s="12"/>
      <c r="PD75" s="12"/>
      <c r="PE75" s="12"/>
      <c r="PF75" s="12"/>
      <c r="PG75" s="12"/>
      <c r="PH75" s="12"/>
      <c r="PI75" s="12"/>
      <c r="PJ75" s="12"/>
      <c r="PK75" s="12"/>
      <c r="PL75" s="12"/>
      <c r="PM75" s="12"/>
      <c r="PN75" s="12"/>
      <c r="PO75" s="12"/>
      <c r="PP75" s="12"/>
      <c r="PQ75" s="12"/>
      <c r="PR75" s="12"/>
      <c r="PS75" s="12"/>
      <c r="PT75" s="12"/>
      <c r="PU75" s="12"/>
      <c r="PV75" s="12"/>
      <c r="PW75" s="12"/>
      <c r="PX75" s="12"/>
      <c r="PY75" s="12"/>
      <c r="PZ75" s="12"/>
      <c r="QA75" s="12"/>
      <c r="QB75" s="12"/>
      <c r="QC75" s="12"/>
      <c r="QD75" s="12"/>
      <c r="QE75" s="12"/>
      <c r="QF75" s="12"/>
      <c r="QG75" s="12"/>
      <c r="QH75" s="12"/>
      <c r="QI75" s="12"/>
      <c r="QJ75" s="12"/>
      <c r="QK75" s="12"/>
      <c r="QL75" s="12"/>
      <c r="QM75" s="12"/>
      <c r="QN75" s="12"/>
      <c r="QO75" s="12"/>
      <c r="QP75" s="12"/>
      <c r="QQ75" s="12"/>
      <c r="QR75" s="12"/>
      <c r="QS75" s="12"/>
      <c r="QT75" s="12"/>
      <c r="QU75" s="12"/>
      <c r="QV75" s="12"/>
      <c r="QW75" s="12"/>
      <c r="QX75" s="12"/>
      <c r="QY75" s="12"/>
      <c r="QZ75" s="12"/>
      <c r="RA75" s="12"/>
      <c r="RB75" s="12"/>
      <c r="RC75" s="12"/>
      <c r="RD75" s="12"/>
      <c r="RE75" s="12"/>
      <c r="RF75" s="12"/>
      <c r="RG75" s="12"/>
      <c r="RH75" s="12"/>
      <c r="RI75" s="12"/>
      <c r="RJ75" s="12"/>
      <c r="RK75" s="12"/>
      <c r="RL75" s="12"/>
      <c r="RM75" s="12"/>
      <c r="RN75" s="12"/>
      <c r="RO75" s="12"/>
      <c r="RP75" s="12"/>
      <c r="RQ75" s="12"/>
      <c r="RR75" s="12"/>
      <c r="RS75" s="12"/>
      <c r="RT75" s="12"/>
      <c r="RU75" s="12"/>
      <c r="RV75" s="12"/>
      <c r="RW75" s="12"/>
      <c r="RX75" s="12"/>
      <c r="RY75" s="12"/>
      <c r="RZ75" s="12"/>
      <c r="SA75" s="12"/>
      <c r="SB75" s="12"/>
      <c r="SC75" s="12"/>
      <c r="SD75" s="12"/>
      <c r="SE75" s="12"/>
      <c r="SF75" s="12"/>
      <c r="SG75" s="12"/>
      <c r="SH75" s="12"/>
      <c r="SI75" s="12"/>
      <c r="SJ75" s="12"/>
      <c r="SK75" s="12"/>
      <c r="SL75" s="12"/>
      <c r="SM75" s="12"/>
      <c r="SN75" s="12"/>
      <c r="SO75" s="12"/>
      <c r="SP75" s="12"/>
      <c r="SQ75" s="12"/>
      <c r="SR75" s="12"/>
      <c r="SS75" s="12"/>
      <c r="ST75" s="12"/>
      <c r="SU75" s="12"/>
      <c r="SV75" s="12"/>
      <c r="SW75" s="12"/>
      <c r="SX75" s="12"/>
      <c r="SY75" s="12"/>
      <c r="SZ75" s="12"/>
      <c r="TA75" s="12"/>
      <c r="TB75" s="12"/>
      <c r="TC75" s="12"/>
      <c r="TD75" s="12"/>
      <c r="TE75" s="12"/>
      <c r="TF75" s="12"/>
      <c r="TG75" s="12"/>
      <c r="TH75" s="12"/>
      <c r="TI75" s="12"/>
      <c r="TJ75" s="12"/>
      <c r="TK75" s="12"/>
      <c r="TL75" s="12"/>
      <c r="TM75" s="12"/>
      <c r="TN75" s="12"/>
      <c r="TO75" s="12"/>
      <c r="TP75" s="12"/>
      <c r="TQ75" s="12"/>
      <c r="TR75" s="12"/>
      <c r="TS75" s="12"/>
      <c r="TT75" s="12"/>
      <c r="TU75" s="12"/>
      <c r="TV75" s="12"/>
      <c r="TW75" s="12"/>
      <c r="TX75" s="12"/>
      <c r="TY75" s="12"/>
      <c r="TZ75" s="12"/>
      <c r="UA75" s="12"/>
      <c r="UB75" s="12"/>
      <c r="UC75" s="12"/>
      <c r="UD75" s="12"/>
      <c r="UE75" s="12"/>
      <c r="UF75" s="12"/>
      <c r="UG75" s="12"/>
      <c r="UH75" s="12"/>
      <c r="UI75" s="12"/>
      <c r="UJ75" s="12"/>
      <c r="UK75" s="12"/>
      <c r="UL75" s="12"/>
      <c r="UM75" s="12"/>
      <c r="UN75" s="12"/>
      <c r="UO75" s="12"/>
      <c r="UP75" s="12"/>
      <c r="UQ75" s="12"/>
      <c r="UR75" s="12"/>
      <c r="US75" s="12"/>
      <c r="UT75" s="12"/>
      <c r="UU75" s="12"/>
      <c r="UV75" s="12"/>
      <c r="UW75" s="12"/>
      <c r="UX75" s="12"/>
      <c r="UY75" s="12"/>
      <c r="UZ75" s="12"/>
      <c r="VA75" s="12"/>
      <c r="VB75" s="12"/>
      <c r="VC75" s="12"/>
      <c r="VD75" s="12"/>
      <c r="VE75" s="12"/>
      <c r="VF75" s="12"/>
      <c r="VG75" s="12"/>
      <c r="VH75" s="12"/>
      <c r="VI75" s="12"/>
      <c r="VJ75" s="12"/>
      <c r="VK75" s="12"/>
      <c r="VL75" s="12"/>
      <c r="VM75" s="12"/>
      <c r="VN75" s="12"/>
      <c r="VO75" s="12"/>
      <c r="VP75" s="12"/>
      <c r="VQ75" s="12"/>
      <c r="VR75" s="12"/>
      <c r="VS75" s="12"/>
      <c r="VT75" s="12"/>
      <c r="VU75" s="12"/>
      <c r="VV75" s="12"/>
      <c r="VW75" s="12"/>
      <c r="VX75" s="12"/>
      <c r="VY75" s="12"/>
      <c r="VZ75" s="12"/>
      <c r="WA75" s="12"/>
      <c r="WB75" s="12"/>
      <c r="WC75" s="12"/>
      <c r="WD75" s="12"/>
      <c r="WE75" s="12"/>
      <c r="WF75" s="12"/>
      <c r="WG75" s="12"/>
      <c r="WH75" s="12"/>
      <c r="WI75" s="12"/>
      <c r="WJ75" s="12"/>
      <c r="WK75" s="12"/>
      <c r="WL75" s="12"/>
      <c r="WM75" s="12"/>
      <c r="WN75" s="12"/>
      <c r="WO75" s="12"/>
      <c r="WP75" s="12"/>
      <c r="WQ75" s="12"/>
      <c r="WR75" s="12"/>
      <c r="WS75" s="12"/>
      <c r="WT75" s="12"/>
      <c r="WU75" s="12"/>
      <c r="WV75" s="12"/>
      <c r="WW75" s="12"/>
      <c r="WX75" s="12"/>
      <c r="WY75" s="12"/>
      <c r="WZ75" s="12"/>
      <c r="XA75" s="12"/>
      <c r="XB75" s="12"/>
      <c r="XC75" s="12"/>
      <c r="XD75" s="12"/>
      <c r="XE75" s="12"/>
      <c r="XF75" s="12"/>
      <c r="XG75" s="12"/>
      <c r="XH75" s="12"/>
      <c r="XI75" s="12"/>
      <c r="XJ75" s="12"/>
      <c r="XK75" s="12"/>
      <c r="XL75" s="12"/>
      <c r="XM75" s="12"/>
      <c r="XN75" s="12"/>
      <c r="XO75" s="12"/>
      <c r="XP75" s="12"/>
      <c r="XQ75" s="12"/>
      <c r="XR75" s="12"/>
      <c r="XS75" s="12"/>
      <c r="XT75" s="12"/>
      <c r="XU75" s="12"/>
      <c r="XV75" s="12"/>
      <c r="XW75" s="12"/>
      <c r="XX75" s="12"/>
      <c r="XY75" s="12"/>
      <c r="XZ75" s="12"/>
      <c r="YA75" s="12"/>
      <c r="YB75" s="12"/>
      <c r="YC75" s="12"/>
      <c r="YD75" s="12"/>
      <c r="YE75" s="12"/>
      <c r="YF75" s="12"/>
      <c r="YG75" s="12"/>
      <c r="YH75" s="12"/>
      <c r="YI75" s="12"/>
      <c r="YJ75" s="12"/>
      <c r="YK75" s="12"/>
      <c r="YL75" s="12"/>
      <c r="YM75" s="12"/>
    </row>
    <row r="76" spans="1:663" ht="27" x14ac:dyDescent="0.25">
      <c r="A76" s="63" t="s">
        <v>2776</v>
      </c>
      <c r="B76" s="63" t="s">
        <v>3379</v>
      </c>
      <c r="C76" s="62" t="s">
        <v>2216</v>
      </c>
      <c r="D76" s="62" t="s">
        <v>3669</v>
      </c>
      <c r="E76" s="85">
        <v>901502101</v>
      </c>
      <c r="F76" s="63" t="s">
        <v>3670</v>
      </c>
      <c r="G76" s="97" t="s">
        <v>3671</v>
      </c>
      <c r="H76" s="12">
        <f t="shared" si="12"/>
        <v>26</v>
      </c>
    </row>
    <row r="77" spans="1:663" ht="27" x14ac:dyDescent="0.25">
      <c r="A77" s="63" t="s">
        <v>2777</v>
      </c>
      <c r="B77" s="63" t="s">
        <v>3639</v>
      </c>
      <c r="C77" s="62" t="s">
        <v>2410</v>
      </c>
      <c r="D77" s="62" t="s">
        <v>3672</v>
      </c>
      <c r="E77" s="85" t="s">
        <v>3641</v>
      </c>
      <c r="F77" s="63" t="s">
        <v>3673</v>
      </c>
      <c r="G77" s="97" t="s">
        <v>3674</v>
      </c>
      <c r="H77" s="12">
        <f t="shared" si="12"/>
        <v>26</v>
      </c>
    </row>
    <row r="78" spans="1:663" ht="27" x14ac:dyDescent="0.25">
      <c r="A78" s="63" t="s">
        <v>3376</v>
      </c>
      <c r="B78" s="63" t="s">
        <v>3379</v>
      </c>
      <c r="C78" s="62" t="s">
        <v>1287</v>
      </c>
      <c r="D78" s="62" t="s">
        <v>3675</v>
      </c>
      <c r="E78" s="85" t="s">
        <v>3676</v>
      </c>
      <c r="F78" s="63" t="s">
        <v>3677</v>
      </c>
      <c r="G78" s="97" t="s">
        <v>3448</v>
      </c>
      <c r="H78" s="12">
        <f t="shared" si="12"/>
        <v>30</v>
      </c>
      <c r="I78" s="60"/>
    </row>
    <row r="79" spans="1:663" ht="27" x14ac:dyDescent="0.25">
      <c r="A79" s="63" t="s">
        <v>2778</v>
      </c>
      <c r="B79" s="63" t="s">
        <v>3509</v>
      </c>
      <c r="C79" s="62" t="s">
        <v>1775</v>
      </c>
      <c r="D79" s="62" t="s">
        <v>3678</v>
      </c>
      <c r="E79" s="85" t="s">
        <v>3679</v>
      </c>
      <c r="F79" s="63" t="s">
        <v>3680</v>
      </c>
      <c r="G79" s="97" t="s">
        <v>3448</v>
      </c>
      <c r="H79" s="12">
        <f t="shared" si="12"/>
        <v>24</v>
      </c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</row>
    <row r="80" spans="1:663" s="60" customFormat="1" ht="27" x14ac:dyDescent="0.25">
      <c r="A80" s="63" t="s">
        <v>2779</v>
      </c>
      <c r="B80" s="63" t="s">
        <v>3509</v>
      </c>
      <c r="C80" s="62" t="s">
        <v>362</v>
      </c>
      <c r="D80" s="62" t="s">
        <v>3681</v>
      </c>
      <c r="E80" s="85" t="s">
        <v>3641</v>
      </c>
      <c r="F80" s="63" t="s">
        <v>3682</v>
      </c>
      <c r="G80" s="97" t="s">
        <v>3683</v>
      </c>
      <c r="H80" s="12">
        <f t="shared" si="12"/>
        <v>24</v>
      </c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  <c r="IU80" s="12"/>
      <c r="IV80" s="12"/>
      <c r="IW80" s="12"/>
      <c r="IX80" s="12"/>
      <c r="IY80" s="12"/>
      <c r="IZ80" s="12"/>
      <c r="JA80" s="12"/>
      <c r="JB80" s="12"/>
      <c r="JC80" s="12"/>
      <c r="JD80" s="12"/>
      <c r="JE80" s="12"/>
      <c r="JF80" s="12"/>
      <c r="JG80" s="12"/>
      <c r="JH80" s="12"/>
      <c r="JI80" s="12"/>
      <c r="JJ80" s="12"/>
      <c r="JK80" s="12"/>
      <c r="JL80" s="12"/>
      <c r="JM80" s="12"/>
      <c r="JN80" s="12"/>
      <c r="JO80" s="12"/>
      <c r="JP80" s="12"/>
      <c r="JQ80" s="12"/>
      <c r="JR80" s="12"/>
      <c r="JS80" s="12"/>
      <c r="JT80" s="12"/>
      <c r="JU80" s="12"/>
      <c r="JV80" s="12"/>
      <c r="JW80" s="12"/>
      <c r="JX80" s="12"/>
      <c r="JY80" s="12"/>
      <c r="JZ80" s="12"/>
      <c r="KA80" s="12"/>
      <c r="KB80" s="12"/>
      <c r="KC80" s="12"/>
      <c r="KD80" s="12"/>
      <c r="KE80" s="12"/>
      <c r="KF80" s="12"/>
      <c r="KG80" s="12"/>
      <c r="KH80" s="12"/>
      <c r="KI80" s="12"/>
      <c r="KJ80" s="12"/>
      <c r="KK80" s="12"/>
      <c r="KL80" s="12"/>
      <c r="KM80" s="12"/>
      <c r="KN80" s="12"/>
      <c r="KO80" s="12"/>
      <c r="KP80" s="12"/>
      <c r="KQ80" s="12"/>
      <c r="KR80" s="12"/>
      <c r="KS80" s="12"/>
      <c r="KT80" s="12"/>
      <c r="KU80" s="12"/>
      <c r="KV80" s="12"/>
      <c r="KW80" s="12"/>
      <c r="KX80" s="12"/>
      <c r="KY80" s="12"/>
      <c r="KZ80" s="12"/>
      <c r="LA80" s="12"/>
      <c r="LB80" s="12"/>
      <c r="LC80" s="12"/>
      <c r="LD80" s="12"/>
      <c r="LE80" s="12"/>
      <c r="LF80" s="12"/>
      <c r="LG80" s="12"/>
      <c r="LH80" s="12"/>
      <c r="LI80" s="12"/>
      <c r="LJ80" s="12"/>
      <c r="LK80" s="12"/>
      <c r="LL80" s="12"/>
      <c r="LM80" s="12"/>
      <c r="LN80" s="12"/>
      <c r="LO80" s="12"/>
      <c r="LP80" s="12"/>
      <c r="LQ80" s="12"/>
      <c r="LR80" s="12"/>
      <c r="LS80" s="12"/>
      <c r="LT80" s="12"/>
      <c r="LU80" s="12"/>
      <c r="LV80" s="12"/>
      <c r="LW80" s="12"/>
      <c r="LX80" s="12"/>
      <c r="LY80" s="12"/>
      <c r="LZ80" s="12"/>
      <c r="MA80" s="12"/>
      <c r="MB80" s="12"/>
      <c r="MC80" s="12"/>
      <c r="MD80" s="12"/>
      <c r="ME80" s="12"/>
      <c r="MF80" s="12"/>
      <c r="MG80" s="12"/>
      <c r="MH80" s="12"/>
      <c r="MI80" s="12"/>
      <c r="MJ80" s="12"/>
      <c r="MK80" s="12"/>
      <c r="ML80" s="12"/>
      <c r="MM80" s="12"/>
      <c r="MN80" s="12"/>
      <c r="MO80" s="12"/>
      <c r="MP80" s="12"/>
      <c r="MQ80" s="12"/>
      <c r="MR80" s="12"/>
      <c r="MS80" s="12"/>
      <c r="MT80" s="12"/>
      <c r="MU80" s="12"/>
      <c r="MV80" s="12"/>
      <c r="MW80" s="12"/>
      <c r="MX80" s="12"/>
      <c r="MY80" s="12"/>
      <c r="MZ80" s="12"/>
      <c r="NA80" s="12"/>
      <c r="NB80" s="12"/>
      <c r="NC80" s="12"/>
      <c r="ND80" s="12"/>
      <c r="NE80" s="12"/>
      <c r="NF80" s="12"/>
      <c r="NG80" s="12"/>
      <c r="NH80" s="12"/>
      <c r="NI80" s="12"/>
      <c r="NJ80" s="12"/>
      <c r="NK80" s="12"/>
      <c r="NL80" s="12"/>
      <c r="NM80" s="12"/>
      <c r="NN80" s="12"/>
      <c r="NO80" s="12"/>
      <c r="NP80" s="12"/>
      <c r="NQ80" s="12"/>
      <c r="NR80" s="12"/>
      <c r="NS80" s="12"/>
      <c r="NT80" s="12"/>
      <c r="NU80" s="12"/>
      <c r="NV80" s="12"/>
      <c r="NW80" s="12"/>
      <c r="NX80" s="12"/>
      <c r="NY80" s="12"/>
      <c r="NZ80" s="12"/>
      <c r="OA80" s="12"/>
      <c r="OB80" s="12"/>
      <c r="OC80" s="12"/>
      <c r="OD80" s="12"/>
      <c r="OE80" s="12"/>
      <c r="OF80" s="12"/>
      <c r="OG80" s="12"/>
      <c r="OH80" s="12"/>
      <c r="OI80" s="12"/>
      <c r="OJ80" s="12"/>
      <c r="OK80" s="12"/>
      <c r="OL80" s="12"/>
      <c r="OM80" s="12"/>
      <c r="ON80" s="12"/>
      <c r="OO80" s="12"/>
      <c r="OP80" s="12"/>
      <c r="OQ80" s="12"/>
      <c r="OR80" s="12"/>
      <c r="OS80" s="12"/>
      <c r="OT80" s="12"/>
      <c r="OU80" s="12"/>
      <c r="OV80" s="12"/>
      <c r="OW80" s="12"/>
      <c r="OX80" s="12"/>
      <c r="OY80" s="12"/>
      <c r="OZ80" s="12"/>
      <c r="PA80" s="12"/>
      <c r="PB80" s="12"/>
      <c r="PC80" s="12"/>
      <c r="PD80" s="12"/>
      <c r="PE80" s="12"/>
      <c r="PF80" s="12"/>
      <c r="PG80" s="12"/>
      <c r="PH80" s="12"/>
      <c r="PI80" s="12"/>
      <c r="PJ80" s="12"/>
      <c r="PK80" s="12"/>
      <c r="PL80" s="12"/>
      <c r="PM80" s="12"/>
      <c r="PN80" s="12"/>
      <c r="PO80" s="12"/>
      <c r="PP80" s="12"/>
      <c r="PQ80" s="12"/>
      <c r="PR80" s="12"/>
      <c r="PS80" s="12"/>
      <c r="PT80" s="12"/>
      <c r="PU80" s="12"/>
      <c r="PV80" s="12"/>
      <c r="PW80" s="12"/>
      <c r="PX80" s="12"/>
      <c r="PY80" s="12"/>
      <c r="PZ80" s="12"/>
      <c r="QA80" s="12"/>
      <c r="QB80" s="12"/>
      <c r="QC80" s="12"/>
      <c r="QD80" s="12"/>
      <c r="QE80" s="12"/>
      <c r="QF80" s="12"/>
      <c r="QG80" s="12"/>
      <c r="QH80" s="12"/>
      <c r="QI80" s="12"/>
      <c r="QJ80" s="12"/>
      <c r="QK80" s="12"/>
      <c r="QL80" s="12"/>
      <c r="QM80" s="12"/>
      <c r="QN80" s="12"/>
      <c r="QO80" s="12"/>
      <c r="QP80" s="12"/>
      <c r="QQ80" s="12"/>
      <c r="QR80" s="12"/>
      <c r="QS80" s="12"/>
      <c r="QT80" s="12"/>
      <c r="QU80" s="12"/>
      <c r="QV80" s="12"/>
      <c r="QW80" s="12"/>
      <c r="QX80" s="12"/>
      <c r="QY80" s="12"/>
      <c r="QZ80" s="12"/>
      <c r="RA80" s="12"/>
      <c r="RB80" s="12"/>
      <c r="RC80" s="12"/>
      <c r="RD80" s="12"/>
      <c r="RE80" s="12"/>
      <c r="RF80" s="12"/>
      <c r="RG80" s="12"/>
      <c r="RH80" s="12"/>
      <c r="RI80" s="12"/>
      <c r="RJ80" s="12"/>
      <c r="RK80" s="12"/>
      <c r="RL80" s="12"/>
      <c r="RM80" s="12"/>
      <c r="RN80" s="12"/>
      <c r="RO80" s="12"/>
      <c r="RP80" s="12"/>
      <c r="RQ80" s="12"/>
      <c r="RR80" s="12"/>
      <c r="RS80" s="12"/>
      <c r="RT80" s="12"/>
      <c r="RU80" s="12"/>
      <c r="RV80" s="12"/>
      <c r="RW80" s="12"/>
      <c r="RX80" s="12"/>
      <c r="RY80" s="12"/>
      <c r="RZ80" s="12"/>
      <c r="SA80" s="12"/>
      <c r="SB80" s="12"/>
      <c r="SC80" s="12"/>
      <c r="SD80" s="12"/>
      <c r="SE80" s="12"/>
      <c r="SF80" s="12"/>
      <c r="SG80" s="12"/>
      <c r="SH80" s="12"/>
      <c r="SI80" s="12"/>
      <c r="SJ80" s="12"/>
      <c r="SK80" s="12"/>
      <c r="SL80" s="12"/>
      <c r="SM80" s="12"/>
      <c r="SN80" s="12"/>
      <c r="SO80" s="12"/>
      <c r="SP80" s="12"/>
      <c r="SQ80" s="12"/>
      <c r="SR80" s="12"/>
      <c r="SS80" s="12"/>
      <c r="ST80" s="12"/>
      <c r="SU80" s="12"/>
      <c r="SV80" s="12"/>
      <c r="SW80" s="12"/>
      <c r="SX80" s="12"/>
      <c r="SY80" s="12"/>
      <c r="SZ80" s="12"/>
      <c r="TA80" s="12"/>
      <c r="TB80" s="12"/>
      <c r="TC80" s="12"/>
      <c r="TD80" s="12"/>
      <c r="TE80" s="12"/>
      <c r="TF80" s="12"/>
      <c r="TG80" s="12"/>
      <c r="TH80" s="12"/>
      <c r="TI80" s="12"/>
      <c r="TJ80" s="12"/>
      <c r="TK80" s="12"/>
      <c r="TL80" s="12"/>
      <c r="TM80" s="12"/>
      <c r="TN80" s="12"/>
      <c r="TO80" s="12"/>
      <c r="TP80" s="12"/>
      <c r="TQ80" s="12"/>
      <c r="TR80" s="12"/>
      <c r="TS80" s="12"/>
      <c r="TT80" s="12"/>
      <c r="TU80" s="12"/>
      <c r="TV80" s="12"/>
      <c r="TW80" s="12"/>
      <c r="TX80" s="12"/>
      <c r="TY80" s="12"/>
      <c r="TZ80" s="12"/>
      <c r="UA80" s="12"/>
      <c r="UB80" s="12"/>
      <c r="UC80" s="12"/>
      <c r="UD80" s="12"/>
      <c r="UE80" s="12"/>
      <c r="UF80" s="12"/>
      <c r="UG80" s="12"/>
      <c r="UH80" s="12"/>
      <c r="UI80" s="12"/>
      <c r="UJ80" s="12"/>
      <c r="UK80" s="12"/>
      <c r="UL80" s="12"/>
      <c r="UM80" s="12"/>
      <c r="UN80" s="12"/>
      <c r="UO80" s="12"/>
      <c r="UP80" s="12"/>
      <c r="UQ80" s="12"/>
      <c r="UR80" s="12"/>
      <c r="US80" s="12"/>
      <c r="UT80" s="12"/>
      <c r="UU80" s="12"/>
      <c r="UV80" s="12"/>
      <c r="UW80" s="12"/>
      <c r="UX80" s="12"/>
      <c r="UY80" s="12"/>
      <c r="UZ80" s="12"/>
      <c r="VA80" s="12"/>
      <c r="VB80" s="12"/>
      <c r="VC80" s="12"/>
      <c r="VD80" s="12"/>
      <c r="VE80" s="12"/>
      <c r="VF80" s="12"/>
      <c r="VG80" s="12"/>
      <c r="VH80" s="12"/>
      <c r="VI80" s="12"/>
      <c r="VJ80" s="12"/>
      <c r="VK80" s="12"/>
      <c r="VL80" s="12"/>
      <c r="VM80" s="12"/>
      <c r="VN80" s="12"/>
      <c r="VO80" s="12"/>
      <c r="VP80" s="12"/>
      <c r="VQ80" s="12"/>
      <c r="VR80" s="12"/>
      <c r="VS80" s="12"/>
      <c r="VT80" s="12"/>
      <c r="VU80" s="12"/>
      <c r="VV80" s="12"/>
      <c r="VW80" s="12"/>
      <c r="VX80" s="12"/>
      <c r="VY80" s="12"/>
      <c r="VZ80" s="12"/>
      <c r="WA80" s="12"/>
      <c r="WB80" s="12"/>
      <c r="WC80" s="12"/>
      <c r="WD80" s="12"/>
      <c r="WE80" s="12"/>
      <c r="WF80" s="12"/>
      <c r="WG80" s="12"/>
      <c r="WH80" s="12"/>
      <c r="WI80" s="12"/>
      <c r="WJ80" s="12"/>
      <c r="WK80" s="12"/>
      <c r="WL80" s="12"/>
      <c r="WM80" s="12"/>
      <c r="WN80" s="12"/>
      <c r="WO80" s="12"/>
      <c r="WP80" s="12"/>
      <c r="WQ80" s="12"/>
      <c r="WR80" s="12"/>
      <c r="WS80" s="12"/>
      <c r="WT80" s="12"/>
      <c r="WU80" s="12"/>
      <c r="WV80" s="12"/>
      <c r="WW80" s="12"/>
      <c r="WX80" s="12"/>
      <c r="WY80" s="12"/>
      <c r="WZ80" s="12"/>
      <c r="XA80" s="12"/>
      <c r="XB80" s="12"/>
      <c r="XC80" s="12"/>
      <c r="XD80" s="12"/>
      <c r="XE80" s="12"/>
      <c r="XF80" s="12"/>
      <c r="XG80" s="12"/>
      <c r="XH80" s="12"/>
      <c r="XI80" s="12"/>
      <c r="XJ80" s="12"/>
      <c r="XK80" s="12"/>
      <c r="XL80" s="12"/>
      <c r="XM80" s="12"/>
      <c r="XN80" s="12"/>
      <c r="XO80" s="12"/>
      <c r="XP80" s="12"/>
      <c r="XQ80" s="12"/>
      <c r="XR80" s="12"/>
      <c r="XS80" s="12"/>
      <c r="XT80" s="12"/>
      <c r="XU80" s="12"/>
      <c r="XV80" s="12"/>
      <c r="XW80" s="12"/>
      <c r="XX80" s="12"/>
      <c r="XY80" s="12"/>
      <c r="XZ80" s="12"/>
      <c r="YA80" s="12"/>
      <c r="YB80" s="12"/>
      <c r="YC80" s="12"/>
      <c r="YD80" s="12"/>
      <c r="YE80" s="12"/>
      <c r="YF80" s="12"/>
      <c r="YG80" s="12"/>
      <c r="YH80" s="12"/>
      <c r="YI80" s="12"/>
      <c r="YJ80" s="12"/>
      <c r="YK80" s="12"/>
      <c r="YL80" s="12"/>
      <c r="YM80" s="12"/>
    </row>
    <row r="81" spans="1:8" ht="27" x14ac:dyDescent="0.25">
      <c r="A81" s="63" t="s">
        <v>2780</v>
      </c>
      <c r="B81" s="63" t="s">
        <v>3379</v>
      </c>
      <c r="C81" s="62" t="s">
        <v>991</v>
      </c>
      <c r="D81" s="62" t="s">
        <v>3684</v>
      </c>
      <c r="E81" s="85">
        <v>901510111</v>
      </c>
      <c r="F81" s="63" t="s">
        <v>3685</v>
      </c>
      <c r="G81" s="97" t="s">
        <v>3448</v>
      </c>
      <c r="H81" s="12">
        <f t="shared" si="12"/>
        <v>20</v>
      </c>
    </row>
    <row r="82" spans="1:8" ht="27" x14ac:dyDescent="0.25">
      <c r="A82" s="63" t="s">
        <v>2784</v>
      </c>
      <c r="B82" s="63" t="s">
        <v>3639</v>
      </c>
      <c r="C82" s="62" t="s">
        <v>995</v>
      </c>
      <c r="D82" s="62" t="s">
        <v>3686</v>
      </c>
      <c r="E82" s="85" t="s">
        <v>3687</v>
      </c>
      <c r="F82" s="63" t="s">
        <v>3688</v>
      </c>
      <c r="G82" s="97" t="s">
        <v>3689</v>
      </c>
      <c r="H82" s="12">
        <f t="shared" si="12"/>
        <v>31</v>
      </c>
    </row>
    <row r="83" spans="1:8" ht="27" x14ac:dyDescent="0.25">
      <c r="A83" s="63" t="s">
        <v>2781</v>
      </c>
      <c r="B83" s="63" t="s">
        <v>3379</v>
      </c>
      <c r="C83" s="62" t="s">
        <v>995</v>
      </c>
      <c r="D83" s="62" t="s">
        <v>3690</v>
      </c>
      <c r="E83" s="85">
        <v>901510119</v>
      </c>
      <c r="F83" s="63" t="s">
        <v>3691</v>
      </c>
      <c r="G83" s="97" t="s">
        <v>3692</v>
      </c>
      <c r="H83" s="12">
        <f t="shared" si="12"/>
        <v>33</v>
      </c>
    </row>
    <row r="84" spans="1:8" ht="27" x14ac:dyDescent="0.25">
      <c r="A84" s="63" t="s">
        <v>2782</v>
      </c>
      <c r="B84" s="70" t="s">
        <v>3693</v>
      </c>
      <c r="C84" s="62" t="s">
        <v>2421</v>
      </c>
      <c r="D84" s="62" t="s">
        <v>3694</v>
      </c>
      <c r="E84" s="85" t="s">
        <v>3695</v>
      </c>
      <c r="F84" s="63" t="s">
        <v>3696</v>
      </c>
      <c r="G84" s="97" t="s">
        <v>3448</v>
      </c>
      <c r="H84" s="12">
        <f t="shared" si="12"/>
        <v>25</v>
      </c>
    </row>
    <row r="85" spans="1:8" ht="27" x14ac:dyDescent="0.25">
      <c r="A85" s="63" t="s">
        <v>2783</v>
      </c>
      <c r="B85" s="63" t="s">
        <v>3639</v>
      </c>
      <c r="C85" s="62" t="s">
        <v>2403</v>
      </c>
      <c r="D85" s="62" t="s">
        <v>3697</v>
      </c>
      <c r="E85" s="85" t="s">
        <v>3654</v>
      </c>
      <c r="F85" s="63" t="s">
        <v>3698</v>
      </c>
      <c r="G85" s="99" t="s">
        <v>3699</v>
      </c>
      <c r="H85" s="12">
        <f t="shared" si="12"/>
        <v>20</v>
      </c>
    </row>
    <row r="86" spans="1:8" ht="27" x14ac:dyDescent="0.25">
      <c r="A86" s="63" t="s">
        <v>2785</v>
      </c>
      <c r="B86" s="63" t="s">
        <v>3379</v>
      </c>
      <c r="C86" s="62" t="s">
        <v>1726</v>
      </c>
      <c r="D86" s="62" t="s">
        <v>3700</v>
      </c>
      <c r="E86" s="85" t="s">
        <v>3701</v>
      </c>
      <c r="F86" s="63" t="s">
        <v>3702</v>
      </c>
      <c r="G86" s="97" t="s">
        <v>3703</v>
      </c>
      <c r="H86" s="12">
        <f t="shared" si="12"/>
        <v>18</v>
      </c>
    </row>
    <row r="87" spans="1:8" ht="27" x14ac:dyDescent="0.25">
      <c r="A87" s="63" t="s">
        <v>2764</v>
      </c>
      <c r="B87" s="63" t="s">
        <v>3509</v>
      </c>
      <c r="C87" s="62" t="s">
        <v>1967</v>
      </c>
      <c r="D87" s="62" t="s">
        <v>3704</v>
      </c>
      <c r="E87" s="85" t="s">
        <v>3705</v>
      </c>
      <c r="F87" s="63" t="s">
        <v>3706</v>
      </c>
      <c r="G87" s="97" t="s">
        <v>3707</v>
      </c>
      <c r="H87" s="12">
        <f t="shared" si="12"/>
        <v>21</v>
      </c>
    </row>
    <row r="88" spans="1:8" ht="27" x14ac:dyDescent="0.25">
      <c r="A88" s="63" t="s">
        <v>2786</v>
      </c>
      <c r="B88" s="63" t="s">
        <v>3639</v>
      </c>
      <c r="C88" s="62" t="s">
        <v>1687</v>
      </c>
      <c r="D88" s="62" t="s">
        <v>3708</v>
      </c>
      <c r="E88" s="85" t="s">
        <v>3709</v>
      </c>
      <c r="F88" s="63" t="s">
        <v>3710</v>
      </c>
      <c r="G88" s="97" t="s">
        <v>3711</v>
      </c>
      <c r="H88" s="12">
        <f t="shared" si="12"/>
        <v>19</v>
      </c>
    </row>
    <row r="89" spans="1:8" ht="27" x14ac:dyDescent="0.25">
      <c r="A89" s="63" t="s">
        <v>2787</v>
      </c>
      <c r="B89" s="63" t="s">
        <v>3644</v>
      </c>
      <c r="C89" s="62" t="s">
        <v>2199</v>
      </c>
      <c r="D89" s="62" t="s">
        <v>3712</v>
      </c>
      <c r="E89" s="85" t="s">
        <v>3713</v>
      </c>
      <c r="F89" s="63" t="s">
        <v>3714</v>
      </c>
      <c r="G89" s="97" t="s">
        <v>3715</v>
      </c>
      <c r="H89" s="12">
        <f t="shared" si="12"/>
        <v>22</v>
      </c>
    </row>
    <row r="90" spans="1:8" ht="27" x14ac:dyDescent="0.25">
      <c r="A90" s="63" t="s">
        <v>2788</v>
      </c>
      <c r="B90" s="63" t="s">
        <v>2758</v>
      </c>
      <c r="C90" s="62" t="s">
        <v>1056</v>
      </c>
      <c r="D90" s="62" t="s">
        <v>3716</v>
      </c>
      <c r="E90" s="85" t="s">
        <v>3717</v>
      </c>
      <c r="F90" s="63" t="s">
        <v>3718</v>
      </c>
      <c r="G90" s="97" t="s">
        <v>3448</v>
      </c>
      <c r="H90" s="12">
        <f t="shared" si="12"/>
        <v>27</v>
      </c>
    </row>
    <row r="91" spans="1:8" ht="27" x14ac:dyDescent="0.25">
      <c r="A91" s="63" t="s">
        <v>2789</v>
      </c>
      <c r="B91" s="63" t="s">
        <v>3509</v>
      </c>
      <c r="C91" s="62" t="s">
        <v>384</v>
      </c>
      <c r="D91" s="62" t="s">
        <v>3719</v>
      </c>
      <c r="E91" s="85" t="s">
        <v>3720</v>
      </c>
      <c r="F91" s="63" t="s">
        <v>3721</v>
      </c>
      <c r="G91" s="97" t="s">
        <v>3722</v>
      </c>
      <c r="H91" s="12">
        <f t="shared" si="12"/>
        <v>23</v>
      </c>
    </row>
    <row r="92" spans="1:8" ht="27" x14ac:dyDescent="0.25">
      <c r="A92" s="63" t="s">
        <v>3385</v>
      </c>
      <c r="B92" s="63" t="s">
        <v>3509</v>
      </c>
      <c r="C92" s="62" t="s">
        <v>384</v>
      </c>
      <c r="D92" s="62" t="s">
        <v>3719</v>
      </c>
      <c r="E92" s="85" t="s">
        <v>3720</v>
      </c>
      <c r="F92" s="63" t="s">
        <v>3723</v>
      </c>
      <c r="G92" s="97" t="s">
        <v>3724</v>
      </c>
      <c r="H92" s="12">
        <f t="shared" si="12"/>
        <v>25</v>
      </c>
    </row>
    <row r="93" spans="1:8" ht="27" x14ac:dyDescent="0.25">
      <c r="A93" s="63" t="s">
        <v>2790</v>
      </c>
      <c r="B93" s="63" t="s">
        <v>3639</v>
      </c>
      <c r="C93" s="62" t="s">
        <v>1958</v>
      </c>
      <c r="D93" s="62" t="s">
        <v>3725</v>
      </c>
      <c r="E93" s="85" t="s">
        <v>3687</v>
      </c>
      <c r="F93" s="63" t="s">
        <v>3726</v>
      </c>
      <c r="G93" s="97" t="s">
        <v>3727</v>
      </c>
      <c r="H93" s="12">
        <f t="shared" si="12"/>
        <v>20</v>
      </c>
    </row>
    <row r="94" spans="1:8" ht="27" x14ac:dyDescent="0.25">
      <c r="A94" s="63" t="s">
        <v>2791</v>
      </c>
      <c r="B94" s="63" t="s">
        <v>3379</v>
      </c>
      <c r="C94" s="62" t="s">
        <v>1735</v>
      </c>
      <c r="D94" s="62" t="s">
        <v>3728</v>
      </c>
      <c r="E94" s="85" t="s">
        <v>3729</v>
      </c>
      <c r="F94" s="63" t="s">
        <v>3730</v>
      </c>
      <c r="G94" s="97" t="s">
        <v>3731</v>
      </c>
      <c r="H94" s="12">
        <f t="shared" si="12"/>
        <v>29</v>
      </c>
    </row>
    <row r="95" spans="1:8" ht="27" x14ac:dyDescent="0.25">
      <c r="A95" s="63" t="s">
        <v>2792</v>
      </c>
      <c r="B95" s="63" t="s">
        <v>3639</v>
      </c>
      <c r="C95" s="62" t="s">
        <v>1738</v>
      </c>
      <c r="D95" s="62" t="s">
        <v>3732</v>
      </c>
      <c r="E95" s="85">
        <v>901510106</v>
      </c>
      <c r="F95" s="63" t="s">
        <v>3733</v>
      </c>
      <c r="G95" s="97" t="s">
        <v>3734</v>
      </c>
      <c r="H95" s="12">
        <f t="shared" si="12"/>
        <v>22</v>
      </c>
    </row>
    <row r="96" spans="1:8" ht="27" x14ac:dyDescent="0.25">
      <c r="A96" s="63" t="s">
        <v>2793</v>
      </c>
      <c r="B96" s="63" t="s">
        <v>3644</v>
      </c>
      <c r="C96" s="62" t="s">
        <v>1732</v>
      </c>
      <c r="D96" s="62" t="s">
        <v>3735</v>
      </c>
      <c r="E96" s="85" t="s">
        <v>3736</v>
      </c>
      <c r="F96" s="63" t="s">
        <v>3737</v>
      </c>
      <c r="G96" s="97" t="s">
        <v>3738</v>
      </c>
      <c r="H96" s="12">
        <f t="shared" si="12"/>
        <v>23</v>
      </c>
    </row>
    <row r="97" spans="1:8" ht="27" x14ac:dyDescent="0.25">
      <c r="A97" s="63" t="s">
        <v>2794</v>
      </c>
      <c r="B97" s="63" t="s">
        <v>3379</v>
      </c>
      <c r="C97" s="62" t="s">
        <v>1747</v>
      </c>
      <c r="D97" s="62" t="s">
        <v>3739</v>
      </c>
      <c r="E97" s="85">
        <v>901510107</v>
      </c>
      <c r="F97" s="63" t="s">
        <v>3740</v>
      </c>
      <c r="G97" s="97" t="s">
        <v>3741</v>
      </c>
      <c r="H97" s="12">
        <f t="shared" si="12"/>
        <v>21</v>
      </c>
    </row>
    <row r="98" spans="1:8" ht="27" x14ac:dyDescent="0.25">
      <c r="A98" s="63" t="s">
        <v>2795</v>
      </c>
      <c r="B98" s="63" t="s">
        <v>3644</v>
      </c>
      <c r="C98" s="62" t="s">
        <v>3742</v>
      </c>
      <c r="D98" s="62" t="s">
        <v>3743</v>
      </c>
      <c r="E98" s="85" t="s">
        <v>3654</v>
      </c>
      <c r="F98" s="63" t="s">
        <v>3744</v>
      </c>
      <c r="G98" s="97" t="s">
        <v>3745</v>
      </c>
      <c r="H98" s="12">
        <f t="shared" si="12"/>
        <v>25</v>
      </c>
    </row>
    <row r="99" spans="1:8" ht="27" x14ac:dyDescent="0.25">
      <c r="A99" s="63" t="s">
        <v>3746</v>
      </c>
      <c r="B99" s="63" t="s">
        <v>3639</v>
      </c>
      <c r="C99" s="62" t="s">
        <v>2400</v>
      </c>
      <c r="D99" s="62" t="s">
        <v>3747</v>
      </c>
      <c r="E99" s="85" t="s">
        <v>3748</v>
      </c>
      <c r="F99" s="63" t="s">
        <v>3749</v>
      </c>
      <c r="G99" s="97" t="s">
        <v>3750</v>
      </c>
      <c r="H99" s="12">
        <f t="shared" si="12"/>
        <v>19</v>
      </c>
    </row>
    <row r="100" spans="1:8" ht="27" x14ac:dyDescent="0.25">
      <c r="A100" s="63" t="s">
        <v>2797</v>
      </c>
      <c r="B100" s="63" t="s">
        <v>3379</v>
      </c>
      <c r="C100" s="62" t="s">
        <v>1048</v>
      </c>
      <c r="D100" s="62" t="s">
        <v>3658</v>
      </c>
      <c r="E100" s="85" t="s">
        <v>3659</v>
      </c>
      <c r="F100" s="63" t="s">
        <v>3751</v>
      </c>
      <c r="G100" s="97" t="s">
        <v>3752</v>
      </c>
      <c r="H100" s="12">
        <f t="shared" si="12"/>
        <v>34</v>
      </c>
    </row>
    <row r="101" spans="1:8" ht="27" x14ac:dyDescent="0.25">
      <c r="A101" s="63" t="s">
        <v>2798</v>
      </c>
      <c r="B101" s="63" t="s">
        <v>2758</v>
      </c>
      <c r="C101" s="62" t="s">
        <v>2413</v>
      </c>
      <c r="D101" s="62" t="s">
        <v>3753</v>
      </c>
      <c r="E101" s="85" t="s">
        <v>3754</v>
      </c>
      <c r="F101" s="63" t="s">
        <v>3755</v>
      </c>
      <c r="G101" s="97" t="s">
        <v>3756</v>
      </c>
      <c r="H101" s="12">
        <f t="shared" si="12"/>
        <v>26</v>
      </c>
    </row>
    <row r="102" spans="1:8" ht="27" x14ac:dyDescent="0.25">
      <c r="A102" s="63" t="s">
        <v>2799</v>
      </c>
      <c r="B102" s="63" t="s">
        <v>3639</v>
      </c>
      <c r="C102" s="62" t="s">
        <v>350</v>
      </c>
      <c r="D102" s="62" t="s">
        <v>3681</v>
      </c>
      <c r="E102" s="85" t="s">
        <v>3641</v>
      </c>
      <c r="F102" s="63" t="s">
        <v>3757</v>
      </c>
      <c r="G102" s="97" t="s">
        <v>3758</v>
      </c>
      <c r="H102" s="12">
        <f t="shared" si="12"/>
        <v>22</v>
      </c>
    </row>
    <row r="103" spans="1:8" ht="27" x14ac:dyDescent="0.25">
      <c r="A103" s="63" t="s">
        <v>2800</v>
      </c>
      <c r="B103" s="63" t="s">
        <v>2758</v>
      </c>
      <c r="C103" s="62" t="s">
        <v>983</v>
      </c>
      <c r="D103" s="62" t="s">
        <v>3759</v>
      </c>
      <c r="E103" s="85">
        <v>901510125</v>
      </c>
      <c r="F103" s="63" t="s">
        <v>3760</v>
      </c>
      <c r="G103" s="97" t="s">
        <v>3761</v>
      </c>
      <c r="H103" s="12">
        <f t="shared" si="12"/>
        <v>30</v>
      </c>
    </row>
    <row r="104" spans="1:8" ht="27" x14ac:dyDescent="0.25">
      <c r="A104" s="63" t="s">
        <v>2801</v>
      </c>
      <c r="B104" s="63" t="s">
        <v>2758</v>
      </c>
      <c r="C104" s="62" t="s">
        <v>3762</v>
      </c>
      <c r="D104" s="62" t="s">
        <v>3763</v>
      </c>
      <c r="E104" s="85" t="s">
        <v>3650</v>
      </c>
      <c r="F104" s="63" t="s">
        <v>3764</v>
      </c>
      <c r="G104" s="97" t="s">
        <v>3448</v>
      </c>
      <c r="H104" s="12">
        <f t="shared" si="12"/>
        <v>19</v>
      </c>
    </row>
    <row r="105" spans="1:8" ht="27" x14ac:dyDescent="0.25">
      <c r="A105" s="63" t="s">
        <v>2802</v>
      </c>
      <c r="B105" s="63" t="s">
        <v>3639</v>
      </c>
      <c r="C105" s="62" t="s">
        <v>1769</v>
      </c>
      <c r="D105" s="62" t="s">
        <v>3765</v>
      </c>
      <c r="E105" s="85" t="s">
        <v>3701</v>
      </c>
      <c r="F105" s="63" t="s">
        <v>3766</v>
      </c>
      <c r="G105" s="97" t="s">
        <v>3767</v>
      </c>
      <c r="H105" s="12">
        <f t="shared" si="12"/>
        <v>18</v>
      </c>
    </row>
    <row r="106" spans="1:8" ht="27" x14ac:dyDescent="0.25">
      <c r="A106" s="63" t="s">
        <v>2803</v>
      </c>
      <c r="B106" s="63" t="s">
        <v>3509</v>
      </c>
      <c r="C106" s="62" t="s">
        <v>1964</v>
      </c>
      <c r="D106" s="62" t="s">
        <v>3725</v>
      </c>
      <c r="E106" s="85" t="s">
        <v>3687</v>
      </c>
      <c r="F106" s="63" t="s">
        <v>3768</v>
      </c>
      <c r="G106" s="97" t="s">
        <v>3769</v>
      </c>
      <c r="H106" s="12">
        <f t="shared" si="12"/>
        <v>26</v>
      </c>
    </row>
    <row r="107" spans="1:8" ht="27" x14ac:dyDescent="0.25">
      <c r="A107" s="63" t="s">
        <v>2803</v>
      </c>
      <c r="B107" s="63" t="s">
        <v>3509</v>
      </c>
      <c r="C107" s="62" t="s">
        <v>1961</v>
      </c>
      <c r="D107" s="62" t="s">
        <v>3725</v>
      </c>
      <c r="E107" s="85" t="s">
        <v>3687</v>
      </c>
      <c r="F107" s="63" t="s">
        <v>3768</v>
      </c>
      <c r="G107" s="97" t="s">
        <v>3769</v>
      </c>
      <c r="H107" s="12">
        <f t="shared" si="12"/>
        <v>26</v>
      </c>
    </row>
    <row r="108" spans="1:8" ht="27" x14ac:dyDescent="0.25">
      <c r="A108" s="63" t="s">
        <v>2804</v>
      </c>
      <c r="B108" s="63" t="s">
        <v>3639</v>
      </c>
      <c r="C108" s="62" t="s">
        <v>373</v>
      </c>
      <c r="D108" s="62" t="s">
        <v>3770</v>
      </c>
      <c r="E108" s="85" t="s">
        <v>3771</v>
      </c>
      <c r="F108" s="63" t="s">
        <v>3772</v>
      </c>
      <c r="G108" s="97" t="s">
        <v>3773</v>
      </c>
      <c r="H108" s="12">
        <f t="shared" si="12"/>
        <v>27</v>
      </c>
    </row>
    <row r="109" spans="1:8" ht="27" x14ac:dyDescent="0.25">
      <c r="A109" s="63" t="s">
        <v>2805</v>
      </c>
      <c r="B109" s="63" t="s">
        <v>3644</v>
      </c>
      <c r="C109" s="62" t="s">
        <v>1766</v>
      </c>
      <c r="D109" s="62" t="s">
        <v>3774</v>
      </c>
      <c r="E109" s="85" t="s">
        <v>3775</v>
      </c>
      <c r="F109" s="63" t="s">
        <v>3776</v>
      </c>
      <c r="G109" s="97" t="s">
        <v>3777</v>
      </c>
      <c r="H109" s="12">
        <f t="shared" si="12"/>
        <v>30</v>
      </c>
    </row>
    <row r="110" spans="1:8" ht="40.5" x14ac:dyDescent="0.25">
      <c r="A110" s="63" t="s">
        <v>2768</v>
      </c>
      <c r="B110" s="63" t="s">
        <v>3644</v>
      </c>
      <c r="C110" s="62" t="s">
        <v>1973</v>
      </c>
      <c r="D110" s="62" t="s">
        <v>3778</v>
      </c>
      <c r="E110" s="85">
        <v>901510114</v>
      </c>
      <c r="F110" s="63" t="s">
        <v>3779</v>
      </c>
      <c r="G110" s="97" t="s">
        <v>3780</v>
      </c>
      <c r="H110" s="12">
        <f t="shared" si="12"/>
        <v>29</v>
      </c>
    </row>
    <row r="111" spans="1:8" ht="27" x14ac:dyDescent="0.25">
      <c r="A111" s="63" t="s">
        <v>3386</v>
      </c>
      <c r="B111" s="63" t="s">
        <v>3379</v>
      </c>
      <c r="C111" s="62" t="s">
        <v>144</v>
      </c>
      <c r="D111" s="62" t="s">
        <v>3770</v>
      </c>
      <c r="E111" s="85" t="s">
        <v>3771</v>
      </c>
      <c r="F111" s="63" t="s">
        <v>3781</v>
      </c>
      <c r="G111" s="97" t="s">
        <v>3782</v>
      </c>
      <c r="H111" s="12">
        <f t="shared" si="12"/>
        <v>30</v>
      </c>
    </row>
    <row r="112" spans="1:8" ht="27" x14ac:dyDescent="0.25">
      <c r="A112" s="63" t="s">
        <v>3468</v>
      </c>
      <c r="B112" s="63" t="s">
        <v>3644</v>
      </c>
      <c r="C112" s="62" t="s">
        <v>144</v>
      </c>
      <c r="D112" s="62" t="s">
        <v>3783</v>
      </c>
      <c r="E112" s="85">
        <v>900304000</v>
      </c>
      <c r="F112" s="63" t="s">
        <v>3784</v>
      </c>
      <c r="G112" s="97" t="s">
        <v>3656</v>
      </c>
      <c r="H112" s="12">
        <f t="shared" si="12"/>
        <v>25</v>
      </c>
    </row>
    <row r="113" spans="1:8" ht="27" x14ac:dyDescent="0.25">
      <c r="A113" s="63" t="s">
        <v>2806</v>
      </c>
      <c r="B113" s="63" t="s">
        <v>3509</v>
      </c>
      <c r="C113" s="62" t="s">
        <v>144</v>
      </c>
      <c r="D113" s="62" t="s">
        <v>3785</v>
      </c>
      <c r="E113" s="85" t="s">
        <v>3720</v>
      </c>
      <c r="F113" s="63" t="s">
        <v>3786</v>
      </c>
      <c r="G113" s="99" t="s">
        <v>3787</v>
      </c>
      <c r="H113" s="12">
        <f t="shared" si="12"/>
        <v>23</v>
      </c>
    </row>
    <row r="114" spans="1:8" ht="27" x14ac:dyDescent="0.25">
      <c r="A114" s="63" t="s">
        <v>3449</v>
      </c>
      <c r="B114" s="63" t="s">
        <v>3644</v>
      </c>
      <c r="C114" s="62" t="s">
        <v>144</v>
      </c>
      <c r="D114" s="62" t="s">
        <v>3788</v>
      </c>
      <c r="E114" s="85">
        <v>2201101000</v>
      </c>
      <c r="F114" s="63" t="s">
        <v>3789</v>
      </c>
      <c r="G114" s="97" t="s">
        <v>3790</v>
      </c>
      <c r="H114" s="12">
        <f t="shared" si="12"/>
        <v>25</v>
      </c>
    </row>
    <row r="115" spans="1:8" ht="27" x14ac:dyDescent="0.25">
      <c r="A115" s="63" t="s">
        <v>2807</v>
      </c>
      <c r="B115" s="63" t="s">
        <v>3379</v>
      </c>
      <c r="C115" s="62" t="s">
        <v>1778</v>
      </c>
      <c r="D115" s="62" t="s">
        <v>3678</v>
      </c>
      <c r="E115" s="85" t="s">
        <v>3679</v>
      </c>
      <c r="F115" s="63" t="s">
        <v>3791</v>
      </c>
      <c r="G115" s="97" t="s">
        <v>3792</v>
      </c>
      <c r="H115" s="12">
        <f t="shared" si="12"/>
        <v>29</v>
      </c>
    </row>
    <row r="116" spans="1:8" ht="27" x14ac:dyDescent="0.25">
      <c r="A116" s="63" t="s">
        <v>2808</v>
      </c>
      <c r="B116" s="63" t="s">
        <v>2758</v>
      </c>
      <c r="C116" s="62" t="s">
        <v>2417</v>
      </c>
      <c r="D116" s="62" t="s">
        <v>3793</v>
      </c>
      <c r="E116" s="85" t="s">
        <v>3794</v>
      </c>
      <c r="F116" s="63" t="s">
        <v>3795</v>
      </c>
      <c r="G116" s="97" t="s">
        <v>3796</v>
      </c>
      <c r="H116" s="12">
        <f t="shared" si="12"/>
        <v>26</v>
      </c>
    </row>
    <row r="117" spans="1:8" x14ac:dyDescent="0.25">
      <c r="A117" s="63" t="s">
        <v>2809</v>
      </c>
      <c r="B117" s="63" t="s">
        <v>3639</v>
      </c>
      <c r="C117" s="62" t="s">
        <v>1315</v>
      </c>
      <c r="D117" s="89" t="s">
        <v>3797</v>
      </c>
      <c r="E117" s="63">
        <v>900304000</v>
      </c>
      <c r="F117" s="63" t="s">
        <v>3798</v>
      </c>
      <c r="G117" s="97" t="s">
        <v>3799</v>
      </c>
      <c r="H117" s="12">
        <f t="shared" si="12"/>
        <v>30</v>
      </c>
    </row>
    <row r="118" spans="1:8" ht="27" x14ac:dyDescent="0.25">
      <c r="A118" s="63" t="s">
        <v>2810</v>
      </c>
      <c r="B118" s="63" t="s">
        <v>3379</v>
      </c>
      <c r="C118" s="62" t="s">
        <v>987</v>
      </c>
      <c r="D118" s="62" t="s">
        <v>3800</v>
      </c>
      <c r="E118" s="85">
        <v>901510130</v>
      </c>
      <c r="F118" s="63" t="s">
        <v>3801</v>
      </c>
      <c r="G118" s="97" t="s">
        <v>3802</v>
      </c>
      <c r="H118" s="12">
        <f t="shared" si="12"/>
        <v>24</v>
      </c>
    </row>
    <row r="119" spans="1:8" ht="27" x14ac:dyDescent="0.25">
      <c r="A119" s="63" t="s">
        <v>2811</v>
      </c>
      <c r="B119" s="63" t="s">
        <v>2758</v>
      </c>
      <c r="C119" s="62" t="s">
        <v>472</v>
      </c>
      <c r="D119" s="62" t="s">
        <v>3803</v>
      </c>
      <c r="E119" s="85" t="s">
        <v>3654</v>
      </c>
      <c r="F119" s="63" t="s">
        <v>3804</v>
      </c>
      <c r="G119" s="97" t="s">
        <v>3805</v>
      </c>
      <c r="H119" s="12">
        <f t="shared" si="12"/>
        <v>25</v>
      </c>
    </row>
    <row r="120" spans="1:8" ht="27" x14ac:dyDescent="0.25">
      <c r="A120" s="63" t="s">
        <v>2812</v>
      </c>
      <c r="B120" s="63" t="s">
        <v>3509</v>
      </c>
      <c r="C120" s="62" t="s">
        <v>1040</v>
      </c>
      <c r="D120" s="62" t="s">
        <v>3806</v>
      </c>
      <c r="E120" s="85" t="s">
        <v>3717</v>
      </c>
      <c r="F120" s="63" t="s">
        <v>3801</v>
      </c>
      <c r="G120" s="97" t="s">
        <v>3448</v>
      </c>
      <c r="H120" s="12">
        <f t="shared" si="12"/>
        <v>30</v>
      </c>
    </row>
    <row r="121" spans="1:8" ht="27" x14ac:dyDescent="0.25">
      <c r="A121" s="63" t="s">
        <v>2813</v>
      </c>
      <c r="B121" s="63" t="s">
        <v>3639</v>
      </c>
      <c r="C121" s="62" t="s">
        <v>975</v>
      </c>
      <c r="D121" s="62" t="s">
        <v>3807</v>
      </c>
      <c r="E121" s="85">
        <v>901510131</v>
      </c>
      <c r="F121" s="63">
        <v>5512031392</v>
      </c>
      <c r="G121" s="97" t="s">
        <v>3808</v>
      </c>
      <c r="H121" s="12">
        <f t="shared" si="12"/>
        <v>26</v>
      </c>
    </row>
    <row r="122" spans="1:8" ht="27" x14ac:dyDescent="0.25">
      <c r="A122" s="63" t="s">
        <v>2814</v>
      </c>
      <c r="B122" s="63" t="s">
        <v>3639</v>
      </c>
      <c r="C122" s="62" t="s">
        <v>2752</v>
      </c>
      <c r="D122" s="62" t="s">
        <v>3725</v>
      </c>
      <c r="E122" s="85" t="s">
        <v>3687</v>
      </c>
      <c r="F122" s="63" t="s">
        <v>3809</v>
      </c>
      <c r="G122" s="97" t="s">
        <v>3810</v>
      </c>
      <c r="H122" s="12">
        <f t="shared" si="12"/>
        <v>27</v>
      </c>
    </row>
    <row r="123" spans="1:8" ht="27" x14ac:dyDescent="0.25">
      <c r="A123" s="63" t="s">
        <v>2815</v>
      </c>
      <c r="B123" s="63" t="s">
        <v>3379</v>
      </c>
      <c r="C123" s="62" t="s">
        <v>1744</v>
      </c>
      <c r="D123" s="62" t="s">
        <v>3700</v>
      </c>
      <c r="E123" s="85" t="s">
        <v>3701</v>
      </c>
      <c r="F123" s="63" t="s">
        <v>3811</v>
      </c>
      <c r="G123" s="97" t="s">
        <v>3812</v>
      </c>
      <c r="H123" s="12">
        <f t="shared" si="12"/>
        <v>18</v>
      </c>
    </row>
    <row r="124" spans="1:8" ht="27" x14ac:dyDescent="0.25">
      <c r="A124" s="63" t="s">
        <v>2816</v>
      </c>
      <c r="B124" s="63" t="s">
        <v>3644</v>
      </c>
      <c r="C124" s="62" t="s">
        <v>483</v>
      </c>
      <c r="D124" s="62" t="s">
        <v>3813</v>
      </c>
      <c r="E124" s="85" t="s">
        <v>3720</v>
      </c>
      <c r="F124" s="63" t="s">
        <v>3814</v>
      </c>
      <c r="G124" s="97" t="s">
        <v>3815</v>
      </c>
      <c r="H124" s="12">
        <f t="shared" si="12"/>
        <v>24</v>
      </c>
    </row>
    <row r="125" spans="1:8" ht="27" x14ac:dyDescent="0.25">
      <c r="A125" s="63" t="s">
        <v>2817</v>
      </c>
      <c r="B125" s="63" t="s">
        <v>3379</v>
      </c>
      <c r="C125" s="62" t="s">
        <v>2424</v>
      </c>
      <c r="D125" s="62" t="s">
        <v>3816</v>
      </c>
      <c r="E125" s="85">
        <v>900601102</v>
      </c>
      <c r="F125" s="63" t="s">
        <v>3817</v>
      </c>
      <c r="G125" s="97" t="s">
        <v>3818</v>
      </c>
      <c r="H125" s="12">
        <f t="shared" si="12"/>
        <v>30</v>
      </c>
    </row>
    <row r="126" spans="1:8" ht="40.5" x14ac:dyDescent="0.25">
      <c r="A126" s="63" t="s">
        <v>2769</v>
      </c>
      <c r="B126" s="63" t="s">
        <v>3819</v>
      </c>
      <c r="C126" s="62" t="s">
        <v>1977</v>
      </c>
      <c r="D126" s="62" t="s">
        <v>3820</v>
      </c>
      <c r="E126" s="85">
        <v>901510112</v>
      </c>
      <c r="F126" s="63" t="s">
        <v>3821</v>
      </c>
      <c r="G126" s="97" t="s">
        <v>3822</v>
      </c>
      <c r="H126" s="12">
        <f t="shared" si="12"/>
        <v>26</v>
      </c>
    </row>
    <row r="127" spans="1:8" ht="27" x14ac:dyDescent="0.25">
      <c r="A127" s="63" t="s">
        <v>2818</v>
      </c>
      <c r="B127" s="63" t="s">
        <v>3379</v>
      </c>
      <c r="C127" s="62" t="s">
        <v>2428</v>
      </c>
      <c r="D127" s="62" t="s">
        <v>3823</v>
      </c>
      <c r="E127" s="85" t="s">
        <v>3695</v>
      </c>
      <c r="F127" s="63" t="s">
        <v>3824</v>
      </c>
      <c r="G127" s="97" t="s">
        <v>3825</v>
      </c>
      <c r="H127" s="12">
        <f t="shared" si="12"/>
        <v>26</v>
      </c>
    </row>
    <row r="128" spans="1:8" ht="40.5" x14ac:dyDescent="0.25">
      <c r="A128" s="63" t="s">
        <v>2770</v>
      </c>
      <c r="B128" s="63" t="s">
        <v>3379</v>
      </c>
      <c r="C128" s="62" t="s">
        <v>1970</v>
      </c>
      <c r="D128" s="62" t="s">
        <v>3826</v>
      </c>
      <c r="E128" s="85" t="s">
        <v>3794</v>
      </c>
      <c r="F128" s="63" t="s">
        <v>3827</v>
      </c>
      <c r="G128" s="97" t="s">
        <v>3828</v>
      </c>
      <c r="H128" s="12">
        <f t="shared" si="12"/>
        <v>24</v>
      </c>
    </row>
    <row r="129" spans="1:8" ht="27" x14ac:dyDescent="0.25">
      <c r="A129" s="63" t="s">
        <v>2819</v>
      </c>
      <c r="B129" s="63" t="s">
        <v>3379</v>
      </c>
      <c r="C129" s="62" t="s">
        <v>1711</v>
      </c>
      <c r="D129" s="62" t="s">
        <v>3829</v>
      </c>
      <c r="E129" s="85" t="s">
        <v>3830</v>
      </c>
      <c r="F129" s="63" t="s">
        <v>3831</v>
      </c>
      <c r="G129" s="97" t="s">
        <v>3832</v>
      </c>
      <c r="H129" s="12">
        <f t="shared" si="12"/>
        <v>16</v>
      </c>
    </row>
    <row r="130" spans="1:8" ht="27" x14ac:dyDescent="0.25">
      <c r="A130" s="63" t="s">
        <v>2820</v>
      </c>
      <c r="B130" s="63" t="s">
        <v>3509</v>
      </c>
      <c r="C130" s="62" t="s">
        <v>1955</v>
      </c>
      <c r="D130" s="62" t="s">
        <v>3725</v>
      </c>
      <c r="E130" s="85" t="s">
        <v>3687</v>
      </c>
      <c r="F130" s="63" t="s">
        <v>3833</v>
      </c>
      <c r="G130" s="97" t="s">
        <v>3834</v>
      </c>
      <c r="H130" s="12">
        <f t="shared" si="12"/>
        <v>31</v>
      </c>
    </row>
    <row r="131" spans="1:8" ht="27" x14ac:dyDescent="0.25">
      <c r="A131" s="63" t="s">
        <v>2796</v>
      </c>
      <c r="B131" s="63" t="s">
        <v>3644</v>
      </c>
      <c r="C131" s="62" t="s">
        <v>2172</v>
      </c>
      <c r="D131" s="62" t="s">
        <v>3747</v>
      </c>
      <c r="E131" s="85" t="s">
        <v>3748</v>
      </c>
      <c r="F131" s="63" t="s">
        <v>3835</v>
      </c>
      <c r="G131" s="99" t="s">
        <v>3836</v>
      </c>
      <c r="H131" s="12">
        <f t="shared" si="12"/>
        <v>20</v>
      </c>
    </row>
    <row r="132" spans="1:8" ht="27" x14ac:dyDescent="0.25">
      <c r="A132" s="63" t="s">
        <v>2821</v>
      </c>
      <c r="B132" s="63" t="s">
        <v>3379</v>
      </c>
      <c r="C132" s="62" t="s">
        <v>2406</v>
      </c>
      <c r="D132" s="62" t="s">
        <v>3837</v>
      </c>
      <c r="E132" s="85" t="s">
        <v>3794</v>
      </c>
      <c r="F132" s="63" t="s">
        <v>3696</v>
      </c>
      <c r="G132" s="97" t="s">
        <v>3838</v>
      </c>
      <c r="H132" s="12">
        <f t="shared" si="12"/>
        <v>28</v>
      </c>
    </row>
    <row r="133" spans="1:8" ht="27" x14ac:dyDescent="0.25">
      <c r="A133" s="63" t="s">
        <v>2822</v>
      </c>
      <c r="B133" s="63" t="s">
        <v>3509</v>
      </c>
      <c r="C133" s="62" t="s">
        <v>1656</v>
      </c>
      <c r="D133" s="62" t="s">
        <v>3839</v>
      </c>
      <c r="E133" s="85" t="s">
        <v>3687</v>
      </c>
      <c r="F133" s="63" t="s">
        <v>3840</v>
      </c>
      <c r="G133" s="97" t="s">
        <v>3841</v>
      </c>
      <c r="H133" s="12">
        <f t="shared" si="12"/>
        <v>29</v>
      </c>
    </row>
    <row r="134" spans="1:8" ht="27" x14ac:dyDescent="0.25">
      <c r="A134" s="63" t="s">
        <v>2823</v>
      </c>
      <c r="B134" s="63" t="s">
        <v>3644</v>
      </c>
      <c r="C134" s="62" t="s">
        <v>1670</v>
      </c>
      <c r="D134" s="62" t="s">
        <v>3797</v>
      </c>
      <c r="E134" s="63">
        <v>900304000</v>
      </c>
      <c r="F134" s="63" t="s">
        <v>3842</v>
      </c>
      <c r="G134" s="97" t="s">
        <v>3843</v>
      </c>
      <c r="H134" s="12">
        <f t="shared" si="12"/>
        <v>30</v>
      </c>
    </row>
    <row r="135" spans="1:8" ht="27" x14ac:dyDescent="0.25">
      <c r="A135" s="63" t="s">
        <v>2823</v>
      </c>
      <c r="B135" s="63" t="s">
        <v>3644</v>
      </c>
      <c r="C135" s="62" t="s">
        <v>1670</v>
      </c>
      <c r="D135" s="62" t="s">
        <v>3797</v>
      </c>
      <c r="E135" s="63">
        <v>900304000</v>
      </c>
      <c r="F135" s="63" t="s">
        <v>3844</v>
      </c>
      <c r="G135" s="99" t="s">
        <v>3843</v>
      </c>
      <c r="H135" s="12">
        <f t="shared" si="12"/>
        <v>30</v>
      </c>
    </row>
    <row r="136" spans="1:8" ht="27" x14ac:dyDescent="0.25">
      <c r="A136" s="63" t="s">
        <v>3342</v>
      </c>
      <c r="B136" s="63" t="s">
        <v>3379</v>
      </c>
      <c r="C136" s="62" t="s">
        <v>1044</v>
      </c>
      <c r="D136" s="62" t="s">
        <v>3845</v>
      </c>
      <c r="E136" s="85" t="s">
        <v>3650</v>
      </c>
      <c r="F136" s="63" t="s">
        <v>3846</v>
      </c>
      <c r="G136" s="97" t="s">
        <v>3847</v>
      </c>
      <c r="H136" s="12">
        <f t="shared" ref="H136:H199" si="13">LEN(A136)</f>
        <v>32</v>
      </c>
    </row>
    <row r="137" spans="1:8" ht="27" x14ac:dyDescent="0.25">
      <c r="A137" s="63" t="s">
        <v>2827</v>
      </c>
      <c r="B137" s="63" t="s">
        <v>3644</v>
      </c>
      <c r="C137" s="62" t="s">
        <v>1717</v>
      </c>
      <c r="D137" s="62" t="s">
        <v>3848</v>
      </c>
      <c r="E137" s="85">
        <v>900304000</v>
      </c>
      <c r="F137" s="63" t="s">
        <v>3849</v>
      </c>
      <c r="G137" s="97" t="s">
        <v>3850</v>
      </c>
      <c r="H137" s="12">
        <f t="shared" si="13"/>
        <v>32</v>
      </c>
    </row>
    <row r="138" spans="1:8" ht="27" x14ac:dyDescent="0.25">
      <c r="A138" s="63" t="s">
        <v>2828</v>
      </c>
      <c r="B138" s="63" t="s">
        <v>3639</v>
      </c>
      <c r="C138" s="62" t="s">
        <v>1331</v>
      </c>
      <c r="D138" s="62" t="s">
        <v>3851</v>
      </c>
      <c r="E138" s="85" t="s">
        <v>3720</v>
      </c>
      <c r="F138" s="63" t="s">
        <v>3852</v>
      </c>
      <c r="G138" s="97" t="s">
        <v>3853</v>
      </c>
      <c r="H138" s="12">
        <f t="shared" si="13"/>
        <v>24</v>
      </c>
    </row>
    <row r="139" spans="1:8" ht="27" x14ac:dyDescent="0.25">
      <c r="A139" s="63" t="s">
        <v>2828</v>
      </c>
      <c r="B139" s="63" t="s">
        <v>3639</v>
      </c>
      <c r="C139" s="62" t="s">
        <v>1720</v>
      </c>
      <c r="D139" s="62" t="s">
        <v>3854</v>
      </c>
      <c r="E139" s="63">
        <v>900304000</v>
      </c>
      <c r="F139" s="63" t="s">
        <v>3852</v>
      </c>
      <c r="G139" s="97" t="s">
        <v>3853</v>
      </c>
      <c r="H139" s="12">
        <f t="shared" si="13"/>
        <v>24</v>
      </c>
    </row>
    <row r="140" spans="1:8" ht="27" x14ac:dyDescent="0.25">
      <c r="A140" s="63" t="s">
        <v>3389</v>
      </c>
      <c r="B140" s="63" t="s">
        <v>3644</v>
      </c>
      <c r="C140" s="62" t="s">
        <v>242</v>
      </c>
      <c r="D140" s="62" t="s">
        <v>3855</v>
      </c>
      <c r="E140" s="85" t="s">
        <v>3729</v>
      </c>
      <c r="F140" s="63" t="s">
        <v>3856</v>
      </c>
      <c r="G140" s="97" t="s">
        <v>3857</v>
      </c>
      <c r="H140" s="12">
        <f t="shared" si="13"/>
        <v>34</v>
      </c>
    </row>
    <row r="141" spans="1:8" ht="27" x14ac:dyDescent="0.25">
      <c r="A141" s="63" t="s">
        <v>2829</v>
      </c>
      <c r="B141" s="63" t="s">
        <v>3644</v>
      </c>
      <c r="C141" s="62" t="s">
        <v>242</v>
      </c>
      <c r="D141" s="62" t="s">
        <v>3855</v>
      </c>
      <c r="E141" s="85" t="s">
        <v>3729</v>
      </c>
      <c r="F141" s="63" t="s">
        <v>3858</v>
      </c>
      <c r="G141" s="97" t="s">
        <v>3859</v>
      </c>
      <c r="H141" s="12">
        <f t="shared" si="13"/>
        <v>30</v>
      </c>
    </row>
    <row r="142" spans="1:8" ht="27" x14ac:dyDescent="0.25">
      <c r="A142" s="63" t="s">
        <v>2830</v>
      </c>
      <c r="B142" s="63" t="s">
        <v>3379</v>
      </c>
      <c r="C142" s="62" t="s">
        <v>328</v>
      </c>
      <c r="D142" s="62" t="s">
        <v>3770</v>
      </c>
      <c r="E142" s="85" t="s">
        <v>3729</v>
      </c>
      <c r="F142" s="63" t="s">
        <v>3860</v>
      </c>
      <c r="G142" s="97" t="s">
        <v>3656</v>
      </c>
      <c r="H142" s="12">
        <f t="shared" si="13"/>
        <v>24</v>
      </c>
    </row>
    <row r="143" spans="1:8" ht="27" x14ac:dyDescent="0.25">
      <c r="A143" s="63" t="s">
        <v>3390</v>
      </c>
      <c r="B143" s="63" t="s">
        <v>3644</v>
      </c>
      <c r="C143" s="62" t="s">
        <v>328</v>
      </c>
      <c r="D143" s="62" t="s">
        <v>3855</v>
      </c>
      <c r="E143" s="85" t="s">
        <v>3729</v>
      </c>
      <c r="F143" s="63" t="s">
        <v>3861</v>
      </c>
      <c r="G143" s="97" t="s">
        <v>3862</v>
      </c>
      <c r="H143" s="12">
        <f t="shared" si="13"/>
        <v>30</v>
      </c>
    </row>
    <row r="144" spans="1:8" ht="27" x14ac:dyDescent="0.25">
      <c r="A144" s="63" t="s">
        <v>2831</v>
      </c>
      <c r="B144" s="63" t="s">
        <v>3379</v>
      </c>
      <c r="C144" s="62" t="s">
        <v>339</v>
      </c>
      <c r="D144" s="62" t="s">
        <v>3855</v>
      </c>
      <c r="E144" s="85" t="s">
        <v>3729</v>
      </c>
      <c r="F144" s="63" t="s">
        <v>3863</v>
      </c>
      <c r="G144" s="97" t="s">
        <v>3864</v>
      </c>
      <c r="H144" s="12">
        <f t="shared" si="13"/>
        <v>31</v>
      </c>
    </row>
    <row r="145" spans="1:8" ht="27" x14ac:dyDescent="0.25">
      <c r="A145" s="63" t="s">
        <v>3391</v>
      </c>
      <c r="B145" s="63" t="s">
        <v>3379</v>
      </c>
      <c r="C145" s="62" t="s">
        <v>339</v>
      </c>
      <c r="D145" s="62" t="s">
        <v>3855</v>
      </c>
      <c r="E145" s="85" t="s">
        <v>3729</v>
      </c>
      <c r="F145" s="63" t="s">
        <v>3865</v>
      </c>
      <c r="G145" s="97" t="s">
        <v>3656</v>
      </c>
      <c r="H145" s="12">
        <f t="shared" si="13"/>
        <v>29</v>
      </c>
    </row>
    <row r="146" spans="1:8" ht="27" x14ac:dyDescent="0.25">
      <c r="A146" s="63" t="s">
        <v>2832</v>
      </c>
      <c r="B146" s="63" t="s">
        <v>3644</v>
      </c>
      <c r="C146" s="62" t="s">
        <v>255</v>
      </c>
      <c r="D146" s="62" t="s">
        <v>3866</v>
      </c>
      <c r="E146" s="85">
        <v>901505000</v>
      </c>
      <c r="F146" s="63" t="s">
        <v>3867</v>
      </c>
      <c r="G146" s="97" t="s">
        <v>3868</v>
      </c>
      <c r="H146" s="12">
        <f t="shared" si="13"/>
        <v>23</v>
      </c>
    </row>
    <row r="147" spans="1:8" ht="27" x14ac:dyDescent="0.25">
      <c r="A147" s="63" t="s">
        <v>3392</v>
      </c>
      <c r="B147" s="63" t="s">
        <v>3379</v>
      </c>
      <c r="C147" s="62" t="s">
        <v>255</v>
      </c>
      <c r="D147" s="62" t="s">
        <v>3866</v>
      </c>
      <c r="E147" s="85">
        <v>901505000</v>
      </c>
      <c r="F147" s="63" t="s">
        <v>3869</v>
      </c>
      <c r="G147" s="97" t="s">
        <v>3870</v>
      </c>
      <c r="H147" s="12">
        <f t="shared" si="13"/>
        <v>24</v>
      </c>
    </row>
    <row r="148" spans="1:8" ht="40.5" x14ac:dyDescent="0.25">
      <c r="A148" s="63" t="s">
        <v>2833</v>
      </c>
      <c r="B148" s="63" t="s">
        <v>3644</v>
      </c>
      <c r="C148" s="62" t="s">
        <v>268</v>
      </c>
      <c r="D148" s="62" t="s">
        <v>3871</v>
      </c>
      <c r="E148" s="85" t="s">
        <v>3729</v>
      </c>
      <c r="F148" s="63" t="s">
        <v>3872</v>
      </c>
      <c r="G148" s="97" t="s">
        <v>3873</v>
      </c>
      <c r="H148" s="12">
        <f t="shared" si="13"/>
        <v>26</v>
      </c>
    </row>
    <row r="149" spans="1:8" ht="27" x14ac:dyDescent="0.25">
      <c r="A149" s="63" t="s">
        <v>3393</v>
      </c>
      <c r="B149" s="63" t="s">
        <v>3644</v>
      </c>
      <c r="C149" s="62" t="s">
        <v>268</v>
      </c>
      <c r="D149" s="62" t="s">
        <v>3855</v>
      </c>
      <c r="E149" s="85" t="s">
        <v>3729</v>
      </c>
      <c r="F149" s="63" t="s">
        <v>3874</v>
      </c>
      <c r="G149" s="97" t="s">
        <v>3875</v>
      </c>
      <c r="H149" s="12">
        <f t="shared" si="13"/>
        <v>19</v>
      </c>
    </row>
    <row r="150" spans="1:8" ht="27" x14ac:dyDescent="0.25">
      <c r="A150" s="63" t="s">
        <v>3450</v>
      </c>
      <c r="B150" s="63" t="s">
        <v>3644</v>
      </c>
      <c r="C150" s="62" t="s">
        <v>268</v>
      </c>
      <c r="D150" s="62" t="s">
        <v>3855</v>
      </c>
      <c r="E150" s="85" t="s">
        <v>3729</v>
      </c>
      <c r="F150" s="63" t="s">
        <v>3876</v>
      </c>
      <c r="G150" s="97" t="s">
        <v>3877</v>
      </c>
      <c r="H150" s="12">
        <f t="shared" si="13"/>
        <v>29</v>
      </c>
    </row>
    <row r="151" spans="1:8" ht="27" x14ac:dyDescent="0.25">
      <c r="A151" s="63" t="s">
        <v>2834</v>
      </c>
      <c r="B151" s="63" t="s">
        <v>3509</v>
      </c>
      <c r="C151" s="62" t="s">
        <v>280</v>
      </c>
      <c r="D151" s="62" t="s">
        <v>3855</v>
      </c>
      <c r="E151" s="85" t="s">
        <v>3729</v>
      </c>
      <c r="F151" s="63" t="s">
        <v>3878</v>
      </c>
      <c r="G151" s="97" t="s">
        <v>3879</v>
      </c>
      <c r="H151" s="12">
        <f t="shared" si="13"/>
        <v>29</v>
      </c>
    </row>
    <row r="152" spans="1:8" ht="27" x14ac:dyDescent="0.25">
      <c r="A152" s="63" t="s">
        <v>3394</v>
      </c>
      <c r="B152" s="63" t="s">
        <v>3644</v>
      </c>
      <c r="C152" s="62" t="s">
        <v>292</v>
      </c>
      <c r="D152" s="62" t="s">
        <v>3855</v>
      </c>
      <c r="E152" s="85" t="s">
        <v>3729</v>
      </c>
      <c r="F152" s="63" t="s">
        <v>3880</v>
      </c>
      <c r="G152" s="97" t="s">
        <v>3881</v>
      </c>
      <c r="H152" s="12">
        <f t="shared" si="13"/>
        <v>22</v>
      </c>
    </row>
    <row r="153" spans="1:8" ht="27" x14ac:dyDescent="0.25">
      <c r="A153" s="63" t="s">
        <v>3451</v>
      </c>
      <c r="B153" s="63" t="s">
        <v>3644</v>
      </c>
      <c r="C153" s="62" t="s">
        <v>292</v>
      </c>
      <c r="D153" s="62" t="s">
        <v>3855</v>
      </c>
      <c r="E153" s="85" t="s">
        <v>3729</v>
      </c>
      <c r="F153" s="63" t="s">
        <v>3882</v>
      </c>
      <c r="G153" s="97" t="s">
        <v>3883</v>
      </c>
      <c r="H153" s="12">
        <f t="shared" si="13"/>
        <v>20</v>
      </c>
    </row>
    <row r="154" spans="1:8" ht="27" x14ac:dyDescent="0.25">
      <c r="A154" s="63" t="s">
        <v>2835</v>
      </c>
      <c r="B154" s="63" t="s">
        <v>3379</v>
      </c>
      <c r="C154" s="62" t="s">
        <v>292</v>
      </c>
      <c r="D154" s="62" t="s">
        <v>3855</v>
      </c>
      <c r="E154" s="85" t="s">
        <v>3729</v>
      </c>
      <c r="F154" s="63" t="s">
        <v>3884</v>
      </c>
      <c r="G154" s="97" t="s">
        <v>3885</v>
      </c>
      <c r="H154" s="12">
        <f t="shared" si="13"/>
        <v>28</v>
      </c>
    </row>
    <row r="155" spans="1:8" ht="27" x14ac:dyDescent="0.25">
      <c r="A155" s="63" t="s">
        <v>3395</v>
      </c>
      <c r="B155" s="63" t="s">
        <v>3644</v>
      </c>
      <c r="C155" s="62" t="s">
        <v>305</v>
      </c>
      <c r="D155" s="62" t="s">
        <v>3886</v>
      </c>
      <c r="E155" s="85">
        <v>901606000</v>
      </c>
      <c r="F155" s="63" t="s">
        <v>3887</v>
      </c>
      <c r="G155" s="97" t="s">
        <v>3888</v>
      </c>
      <c r="H155" s="12">
        <f t="shared" si="13"/>
        <v>24</v>
      </c>
    </row>
    <row r="156" spans="1:8" ht="27" x14ac:dyDescent="0.25">
      <c r="A156" s="63" t="s">
        <v>2836</v>
      </c>
      <c r="B156" s="63" t="s">
        <v>2758</v>
      </c>
      <c r="C156" s="62" t="s">
        <v>305</v>
      </c>
      <c r="D156" s="62" t="s">
        <v>3886</v>
      </c>
      <c r="E156" s="85">
        <v>901606000</v>
      </c>
      <c r="F156" s="63" t="s">
        <v>3889</v>
      </c>
      <c r="G156" s="97" t="s">
        <v>3890</v>
      </c>
      <c r="H156" s="12">
        <f t="shared" si="13"/>
        <v>18</v>
      </c>
    </row>
    <row r="157" spans="1:8" ht="27" x14ac:dyDescent="0.25">
      <c r="A157" s="63" t="s">
        <v>3493</v>
      </c>
      <c r="B157" s="63" t="s">
        <v>3644</v>
      </c>
      <c r="C157" s="62" t="s">
        <v>317</v>
      </c>
      <c r="D157" s="62" t="s">
        <v>3855</v>
      </c>
      <c r="E157" s="85" t="s">
        <v>3729</v>
      </c>
      <c r="F157" s="63" t="s">
        <v>3891</v>
      </c>
      <c r="G157" s="97" t="s">
        <v>3892</v>
      </c>
      <c r="H157" s="12">
        <f t="shared" si="13"/>
        <v>21</v>
      </c>
    </row>
    <row r="158" spans="1:8" ht="27" x14ac:dyDescent="0.25">
      <c r="A158" s="63" t="s">
        <v>2837</v>
      </c>
      <c r="B158" s="63" t="s">
        <v>3644</v>
      </c>
      <c r="C158" s="62" t="s">
        <v>317</v>
      </c>
      <c r="D158" s="62" t="s">
        <v>3855</v>
      </c>
      <c r="E158" s="85" t="s">
        <v>3729</v>
      </c>
      <c r="F158" s="63" t="s">
        <v>3893</v>
      </c>
      <c r="G158" s="97" t="s">
        <v>3894</v>
      </c>
      <c r="H158" s="12">
        <f t="shared" si="13"/>
        <v>27</v>
      </c>
    </row>
    <row r="159" spans="1:8" ht="27" x14ac:dyDescent="0.25">
      <c r="A159" s="63" t="s">
        <v>3469</v>
      </c>
      <c r="B159" s="63" t="s">
        <v>3644</v>
      </c>
      <c r="C159" s="62" t="s">
        <v>317</v>
      </c>
      <c r="D159" s="62" t="s">
        <v>3855</v>
      </c>
      <c r="E159" s="85" t="s">
        <v>3729</v>
      </c>
      <c r="F159" s="63" t="s">
        <v>3895</v>
      </c>
      <c r="G159" s="97" t="s">
        <v>3896</v>
      </c>
      <c r="H159" s="12">
        <f t="shared" si="13"/>
        <v>32</v>
      </c>
    </row>
    <row r="160" spans="1:8" ht="27" x14ac:dyDescent="0.25">
      <c r="A160" s="63" t="s">
        <v>3452</v>
      </c>
      <c r="B160" s="63" t="s">
        <v>3379</v>
      </c>
      <c r="C160" s="62" t="s">
        <v>317</v>
      </c>
      <c r="D160" s="62" t="s">
        <v>3855</v>
      </c>
      <c r="E160" s="85" t="s">
        <v>3729</v>
      </c>
      <c r="F160" s="63" t="s">
        <v>3897</v>
      </c>
      <c r="G160" s="97" t="s">
        <v>3898</v>
      </c>
      <c r="H160" s="12">
        <f t="shared" si="13"/>
        <v>21</v>
      </c>
    </row>
    <row r="161" spans="1:8" ht="27" x14ac:dyDescent="0.25">
      <c r="A161" s="63" t="s">
        <v>3396</v>
      </c>
      <c r="B161" s="63" t="s">
        <v>2758</v>
      </c>
      <c r="C161" s="62" t="s">
        <v>317</v>
      </c>
      <c r="D161" s="62" t="s">
        <v>3855</v>
      </c>
      <c r="E161" s="85" t="s">
        <v>3729</v>
      </c>
      <c r="F161" s="63" t="s">
        <v>3899</v>
      </c>
      <c r="G161" s="97" t="s">
        <v>3900</v>
      </c>
      <c r="H161" s="12">
        <f t="shared" si="13"/>
        <v>19</v>
      </c>
    </row>
    <row r="162" spans="1:8" ht="27" x14ac:dyDescent="0.25">
      <c r="A162" s="63" t="s">
        <v>3484</v>
      </c>
      <c r="B162" s="63" t="s">
        <v>2758</v>
      </c>
      <c r="C162" s="62" t="s">
        <v>317</v>
      </c>
      <c r="D162" s="62" t="s">
        <v>3855</v>
      </c>
      <c r="E162" s="85" t="s">
        <v>3729</v>
      </c>
      <c r="F162" s="63" t="s">
        <v>3901</v>
      </c>
      <c r="G162" s="97" t="s">
        <v>3902</v>
      </c>
      <c r="H162" s="12">
        <f t="shared" si="13"/>
        <v>22</v>
      </c>
    </row>
    <row r="163" spans="1:8" ht="27" x14ac:dyDescent="0.25">
      <c r="A163" s="63" t="s">
        <v>2838</v>
      </c>
      <c r="B163" s="63" t="s">
        <v>3644</v>
      </c>
      <c r="C163" s="62" t="s">
        <v>1300</v>
      </c>
      <c r="D163" s="62" t="s">
        <v>3903</v>
      </c>
      <c r="E163" s="85" t="s">
        <v>3904</v>
      </c>
      <c r="F163" s="63" t="s">
        <v>3905</v>
      </c>
      <c r="G163" s="97" t="s">
        <v>3906</v>
      </c>
      <c r="H163" s="12">
        <f t="shared" si="13"/>
        <v>31</v>
      </c>
    </row>
    <row r="164" spans="1:8" ht="27" x14ac:dyDescent="0.25">
      <c r="A164" s="63" t="s">
        <v>2839</v>
      </c>
      <c r="B164" s="63" t="s">
        <v>3639</v>
      </c>
      <c r="C164" s="62" t="s">
        <v>3907</v>
      </c>
      <c r="D164" s="62" t="s">
        <v>3797</v>
      </c>
      <c r="E164" s="63">
        <v>900304000</v>
      </c>
      <c r="F164" s="63" t="s">
        <v>3908</v>
      </c>
      <c r="G164" s="97" t="s">
        <v>3909</v>
      </c>
      <c r="H164" s="12">
        <f t="shared" si="13"/>
        <v>25</v>
      </c>
    </row>
    <row r="165" spans="1:8" ht="27" x14ac:dyDescent="0.25">
      <c r="A165" s="63" t="s">
        <v>2840</v>
      </c>
      <c r="B165" s="63" t="s">
        <v>3509</v>
      </c>
      <c r="C165" s="62" t="s">
        <v>395</v>
      </c>
      <c r="D165" s="62" t="s">
        <v>3719</v>
      </c>
      <c r="E165" s="85" t="s">
        <v>3720</v>
      </c>
      <c r="F165" s="63" t="s">
        <v>3910</v>
      </c>
      <c r="G165" s="97" t="s">
        <v>3911</v>
      </c>
      <c r="H165" s="12">
        <f t="shared" si="13"/>
        <v>21</v>
      </c>
    </row>
    <row r="166" spans="1:8" ht="27" x14ac:dyDescent="0.25">
      <c r="A166" s="63" t="s">
        <v>3397</v>
      </c>
      <c r="B166" s="63" t="s">
        <v>3509</v>
      </c>
      <c r="C166" s="62" t="s">
        <v>395</v>
      </c>
      <c r="D166" s="62" t="s">
        <v>3719</v>
      </c>
      <c r="E166" s="85" t="s">
        <v>3720</v>
      </c>
      <c r="F166" s="63" t="s">
        <v>3912</v>
      </c>
      <c r="G166" s="97" t="s">
        <v>3913</v>
      </c>
      <c r="H166" s="12">
        <f t="shared" si="13"/>
        <v>28</v>
      </c>
    </row>
    <row r="167" spans="1:8" ht="27" x14ac:dyDescent="0.25">
      <c r="A167" s="63" t="s">
        <v>2841</v>
      </c>
      <c r="B167" s="63" t="s">
        <v>3509</v>
      </c>
      <c r="C167" s="62" t="s">
        <v>406</v>
      </c>
      <c r="D167" s="62" t="s">
        <v>3719</v>
      </c>
      <c r="E167" s="85" t="s">
        <v>3720</v>
      </c>
      <c r="F167" s="63" t="s">
        <v>3914</v>
      </c>
      <c r="G167" s="97" t="s">
        <v>3656</v>
      </c>
      <c r="H167" s="12">
        <f t="shared" si="13"/>
        <v>18</v>
      </c>
    </row>
    <row r="168" spans="1:8" ht="27" x14ac:dyDescent="0.25">
      <c r="A168" s="63" t="s">
        <v>2842</v>
      </c>
      <c r="B168" s="63" t="s">
        <v>3509</v>
      </c>
      <c r="C168" s="62" t="s">
        <v>417</v>
      </c>
      <c r="D168" s="62" t="s">
        <v>3719</v>
      </c>
      <c r="E168" s="85" t="s">
        <v>3720</v>
      </c>
      <c r="F168" s="63" t="s">
        <v>3915</v>
      </c>
      <c r="G168" s="97" t="s">
        <v>3656</v>
      </c>
      <c r="H168" s="12">
        <f t="shared" si="13"/>
        <v>19</v>
      </c>
    </row>
    <row r="169" spans="1:8" ht="27" x14ac:dyDescent="0.25">
      <c r="A169" s="63" t="s">
        <v>2843</v>
      </c>
      <c r="B169" s="63" t="s">
        <v>3379</v>
      </c>
      <c r="C169" s="62" t="s">
        <v>428</v>
      </c>
      <c r="D169" s="62" t="s">
        <v>3719</v>
      </c>
      <c r="E169" s="85" t="s">
        <v>3720</v>
      </c>
      <c r="F169" s="63" t="s">
        <v>3916</v>
      </c>
      <c r="G169" s="97" t="s">
        <v>3917</v>
      </c>
      <c r="H169" s="12">
        <f t="shared" si="13"/>
        <v>17</v>
      </c>
    </row>
    <row r="170" spans="1:8" ht="27" x14ac:dyDescent="0.25">
      <c r="A170" s="63" t="s">
        <v>2844</v>
      </c>
      <c r="B170" s="63" t="s">
        <v>3509</v>
      </c>
      <c r="C170" s="62" t="s">
        <v>439</v>
      </c>
      <c r="D170" s="62" t="s">
        <v>3719</v>
      </c>
      <c r="E170" s="85" t="s">
        <v>3720</v>
      </c>
      <c r="F170" s="63" t="s">
        <v>3918</v>
      </c>
      <c r="G170" s="97" t="s">
        <v>3656</v>
      </c>
      <c r="H170" s="12">
        <f t="shared" si="13"/>
        <v>33</v>
      </c>
    </row>
    <row r="171" spans="1:8" ht="27" x14ac:dyDescent="0.25">
      <c r="A171" s="63" t="s">
        <v>2789</v>
      </c>
      <c r="B171" s="63" t="s">
        <v>3509</v>
      </c>
      <c r="C171" s="62" t="s">
        <v>450</v>
      </c>
      <c r="D171" s="62" t="s">
        <v>3719</v>
      </c>
      <c r="E171" s="85" t="s">
        <v>3720</v>
      </c>
      <c r="F171" s="63" t="s">
        <v>3721</v>
      </c>
      <c r="G171" s="97" t="s">
        <v>3722</v>
      </c>
      <c r="H171" s="12">
        <f t="shared" si="13"/>
        <v>23</v>
      </c>
    </row>
    <row r="172" spans="1:8" ht="27" x14ac:dyDescent="0.25">
      <c r="A172" s="63" t="s">
        <v>3385</v>
      </c>
      <c r="B172" s="63" t="s">
        <v>3509</v>
      </c>
      <c r="C172" s="62" t="s">
        <v>450</v>
      </c>
      <c r="D172" s="62" t="s">
        <v>3719</v>
      </c>
      <c r="E172" s="85" t="s">
        <v>3720</v>
      </c>
      <c r="F172" s="63" t="s">
        <v>3723</v>
      </c>
      <c r="G172" s="97" t="s">
        <v>3724</v>
      </c>
      <c r="H172" s="12">
        <f t="shared" si="13"/>
        <v>25</v>
      </c>
    </row>
    <row r="173" spans="1:8" ht="27" x14ac:dyDescent="0.25">
      <c r="A173" s="63" t="s">
        <v>2845</v>
      </c>
      <c r="B173" s="63" t="s">
        <v>3644</v>
      </c>
      <c r="C173" s="62" t="s">
        <v>461</v>
      </c>
      <c r="D173" s="62" t="s">
        <v>3719</v>
      </c>
      <c r="E173" s="85" t="s">
        <v>3720</v>
      </c>
      <c r="F173" s="63" t="s">
        <v>3919</v>
      </c>
      <c r="G173" s="97" t="s">
        <v>3920</v>
      </c>
      <c r="H173" s="12">
        <f t="shared" si="13"/>
        <v>26</v>
      </c>
    </row>
    <row r="174" spans="1:8" ht="27" x14ac:dyDescent="0.25">
      <c r="A174" s="63" t="s">
        <v>2846</v>
      </c>
      <c r="B174" s="63" t="s">
        <v>2758</v>
      </c>
      <c r="C174" s="62" t="s">
        <v>2178</v>
      </c>
      <c r="D174" s="62" t="s">
        <v>3921</v>
      </c>
      <c r="E174" s="85">
        <v>901502111</v>
      </c>
      <c r="F174" s="63" t="s">
        <v>3922</v>
      </c>
      <c r="G174" s="97" t="s">
        <v>3923</v>
      </c>
      <c r="H174" s="12">
        <f t="shared" si="13"/>
        <v>24</v>
      </c>
    </row>
    <row r="175" spans="1:8" x14ac:dyDescent="0.25">
      <c r="A175" s="63" t="s">
        <v>2809</v>
      </c>
      <c r="B175" s="63" t="s">
        <v>3639</v>
      </c>
      <c r="C175" s="62" t="s">
        <v>1325</v>
      </c>
      <c r="D175" s="89" t="s">
        <v>3924</v>
      </c>
      <c r="E175" s="63">
        <v>900304000</v>
      </c>
      <c r="F175" s="63" t="s">
        <v>3798</v>
      </c>
      <c r="G175" s="97" t="s">
        <v>3799</v>
      </c>
      <c r="H175" s="12">
        <f t="shared" si="13"/>
        <v>30</v>
      </c>
    </row>
    <row r="176" spans="1:8" x14ac:dyDescent="0.25">
      <c r="A176" s="63" t="s">
        <v>2824</v>
      </c>
      <c r="B176" s="63" t="s">
        <v>3639</v>
      </c>
      <c r="C176" s="62" t="s">
        <v>1322</v>
      </c>
      <c r="D176" s="89" t="s">
        <v>3924</v>
      </c>
      <c r="E176" s="63">
        <v>900304000</v>
      </c>
      <c r="F176" s="63" t="s">
        <v>3925</v>
      </c>
      <c r="G176" s="97" t="s">
        <v>3926</v>
      </c>
      <c r="H176" s="12">
        <f t="shared" si="13"/>
        <v>23</v>
      </c>
    </row>
    <row r="177" spans="1:663" x14ac:dyDescent="0.25">
      <c r="A177" s="63" t="s">
        <v>2825</v>
      </c>
      <c r="B177" s="63" t="s">
        <v>3639</v>
      </c>
      <c r="C177" s="62" t="s">
        <v>1328</v>
      </c>
      <c r="D177" s="89" t="s">
        <v>3797</v>
      </c>
      <c r="E177" s="63">
        <v>900304000</v>
      </c>
      <c r="F177" s="63" t="s">
        <v>3927</v>
      </c>
      <c r="G177" s="97" t="s">
        <v>3928</v>
      </c>
      <c r="H177" s="12">
        <f t="shared" si="13"/>
        <v>30</v>
      </c>
    </row>
    <row r="178" spans="1:663" ht="27" x14ac:dyDescent="0.25">
      <c r="A178" s="63" t="s">
        <v>2847</v>
      </c>
      <c r="B178" s="63" t="s">
        <v>3639</v>
      </c>
      <c r="C178" s="62" t="s">
        <v>1705</v>
      </c>
      <c r="D178" s="62" t="s">
        <v>3797</v>
      </c>
      <c r="E178" s="63">
        <v>900304000</v>
      </c>
      <c r="F178" s="63" t="s">
        <v>3929</v>
      </c>
      <c r="G178" s="97" t="s">
        <v>3930</v>
      </c>
      <c r="H178" s="12">
        <f t="shared" si="13"/>
        <v>25</v>
      </c>
    </row>
    <row r="179" spans="1:663" ht="27" x14ac:dyDescent="0.25">
      <c r="A179" s="63" t="s">
        <v>2848</v>
      </c>
      <c r="B179" s="63" t="s">
        <v>3644</v>
      </c>
      <c r="C179" s="62" t="s">
        <v>160</v>
      </c>
      <c r="D179" s="62" t="s">
        <v>3770</v>
      </c>
      <c r="E179" s="85" t="s">
        <v>3771</v>
      </c>
      <c r="F179" s="63" t="s">
        <v>3931</v>
      </c>
      <c r="G179" s="97" t="s">
        <v>3932</v>
      </c>
      <c r="H179" s="12">
        <f t="shared" si="13"/>
        <v>28</v>
      </c>
    </row>
    <row r="180" spans="1:663" ht="27" x14ac:dyDescent="0.25">
      <c r="A180" s="63" t="s">
        <v>3398</v>
      </c>
      <c r="B180" s="63" t="s">
        <v>3379</v>
      </c>
      <c r="C180" s="62" t="s">
        <v>160</v>
      </c>
      <c r="D180" s="62" t="s">
        <v>3770</v>
      </c>
      <c r="E180" s="85" t="s">
        <v>3771</v>
      </c>
      <c r="F180" s="63" t="s">
        <v>3933</v>
      </c>
      <c r="G180" s="97" t="s">
        <v>3934</v>
      </c>
      <c r="H180" s="12">
        <f t="shared" si="13"/>
        <v>30</v>
      </c>
    </row>
    <row r="181" spans="1:663" ht="27" x14ac:dyDescent="0.25">
      <c r="A181" s="63" t="s">
        <v>2849</v>
      </c>
      <c r="B181" s="63" t="s">
        <v>3379</v>
      </c>
      <c r="C181" s="62" t="s">
        <v>174</v>
      </c>
      <c r="D181" s="62" t="s">
        <v>3855</v>
      </c>
      <c r="E181" s="85" t="s">
        <v>3729</v>
      </c>
      <c r="F181" s="63" t="s">
        <v>3935</v>
      </c>
      <c r="G181" s="97" t="s">
        <v>3936</v>
      </c>
      <c r="H181" s="12">
        <f t="shared" si="13"/>
        <v>32</v>
      </c>
    </row>
    <row r="182" spans="1:663" ht="27" x14ac:dyDescent="0.25">
      <c r="A182" s="63" t="s">
        <v>2850</v>
      </c>
      <c r="B182" s="63" t="s">
        <v>3644</v>
      </c>
      <c r="C182" s="62" t="s">
        <v>188</v>
      </c>
      <c r="D182" s="62" t="s">
        <v>3770</v>
      </c>
      <c r="E182" s="85" t="s">
        <v>3771</v>
      </c>
      <c r="F182" s="63" t="s">
        <v>3937</v>
      </c>
      <c r="G182" s="97" t="s">
        <v>3938</v>
      </c>
      <c r="H182" s="12">
        <f t="shared" si="13"/>
        <v>20</v>
      </c>
    </row>
    <row r="183" spans="1:663" ht="27" x14ac:dyDescent="0.25">
      <c r="A183" s="63" t="s">
        <v>2851</v>
      </c>
      <c r="B183" s="63" t="s">
        <v>3379</v>
      </c>
      <c r="C183" s="62" t="s">
        <v>202</v>
      </c>
      <c r="D183" s="62" t="s">
        <v>3770</v>
      </c>
      <c r="E183" s="85" t="s">
        <v>3771</v>
      </c>
      <c r="F183" s="63" t="s">
        <v>3939</v>
      </c>
      <c r="G183" s="97" t="s">
        <v>3656</v>
      </c>
      <c r="H183" s="12">
        <f t="shared" si="13"/>
        <v>26</v>
      </c>
    </row>
    <row r="184" spans="1:663" ht="27" x14ac:dyDescent="0.25">
      <c r="A184" s="63" t="s">
        <v>3399</v>
      </c>
      <c r="B184" s="63" t="s">
        <v>3509</v>
      </c>
      <c r="C184" s="62" t="s">
        <v>202</v>
      </c>
      <c r="D184" s="62" t="s">
        <v>3770</v>
      </c>
      <c r="E184" s="85" t="s">
        <v>3771</v>
      </c>
      <c r="F184" s="63" t="s">
        <v>3940</v>
      </c>
      <c r="G184" s="97" t="s">
        <v>3941</v>
      </c>
      <c r="H184" s="12">
        <f t="shared" si="13"/>
        <v>19</v>
      </c>
    </row>
    <row r="185" spans="1:663" ht="27" x14ac:dyDescent="0.25">
      <c r="A185" s="63" t="s">
        <v>2852</v>
      </c>
      <c r="B185" s="63" t="s">
        <v>3644</v>
      </c>
      <c r="C185" s="62" t="s">
        <v>216</v>
      </c>
      <c r="D185" s="62" t="s">
        <v>3770</v>
      </c>
      <c r="E185" s="85" t="s">
        <v>3771</v>
      </c>
      <c r="F185" s="63" t="s">
        <v>3942</v>
      </c>
      <c r="G185" s="97" t="s">
        <v>3943</v>
      </c>
      <c r="H185" s="12">
        <f t="shared" si="13"/>
        <v>27</v>
      </c>
    </row>
    <row r="186" spans="1:663" ht="27" x14ac:dyDescent="0.25">
      <c r="A186" s="63" t="s">
        <v>2853</v>
      </c>
      <c r="B186" s="63" t="s">
        <v>3509</v>
      </c>
      <c r="C186" s="62" t="s">
        <v>229</v>
      </c>
      <c r="D186" s="62" t="s">
        <v>3770</v>
      </c>
      <c r="E186" s="85" t="s">
        <v>3771</v>
      </c>
      <c r="F186" s="63" t="s">
        <v>3944</v>
      </c>
      <c r="G186" s="97" t="s">
        <v>3945</v>
      </c>
      <c r="H186" s="12">
        <f t="shared" si="13"/>
        <v>31</v>
      </c>
    </row>
    <row r="187" spans="1:663" ht="27" x14ac:dyDescent="0.25">
      <c r="A187" s="63" t="s">
        <v>2854</v>
      </c>
      <c r="B187" s="63" t="s">
        <v>3379</v>
      </c>
      <c r="C187" s="62" t="s">
        <v>2369</v>
      </c>
      <c r="D187" s="62" t="s">
        <v>3946</v>
      </c>
      <c r="E187" s="85">
        <v>900700000</v>
      </c>
      <c r="F187" s="63" t="s">
        <v>3947</v>
      </c>
      <c r="G187" s="97" t="s">
        <v>3948</v>
      </c>
      <c r="H187" s="12">
        <f t="shared" si="13"/>
        <v>28</v>
      </c>
    </row>
    <row r="188" spans="1:663" ht="27" x14ac:dyDescent="0.25">
      <c r="A188" s="63" t="s">
        <v>2855</v>
      </c>
      <c r="B188" s="63" t="s">
        <v>3379</v>
      </c>
      <c r="C188" s="62" t="s">
        <v>2372</v>
      </c>
      <c r="D188" s="62" t="s">
        <v>3949</v>
      </c>
      <c r="E188" s="85">
        <v>141200400</v>
      </c>
      <c r="F188" s="63" t="s">
        <v>3950</v>
      </c>
      <c r="G188" s="99" t="s">
        <v>3951</v>
      </c>
      <c r="H188" s="12">
        <f t="shared" si="13"/>
        <v>21</v>
      </c>
    </row>
    <row r="189" spans="1:663" ht="27" x14ac:dyDescent="0.25">
      <c r="A189" s="63" t="s">
        <v>2856</v>
      </c>
      <c r="B189" s="63" t="s">
        <v>3379</v>
      </c>
      <c r="C189" s="62" t="s">
        <v>2381</v>
      </c>
      <c r="D189" s="62" t="s">
        <v>3952</v>
      </c>
      <c r="E189" s="85">
        <v>1902601000</v>
      </c>
      <c r="F189" s="63" t="s">
        <v>3953</v>
      </c>
      <c r="G189" s="97" t="s">
        <v>3954</v>
      </c>
      <c r="H189" s="12">
        <f t="shared" si="13"/>
        <v>23</v>
      </c>
      <c r="I189" s="60"/>
    </row>
    <row r="190" spans="1:663" ht="27" x14ac:dyDescent="0.25">
      <c r="A190" s="63" t="s">
        <v>2857</v>
      </c>
      <c r="B190" s="63" t="s">
        <v>2758</v>
      </c>
      <c r="C190" s="62" t="s">
        <v>2388</v>
      </c>
      <c r="D190" s="62" t="s">
        <v>3955</v>
      </c>
      <c r="E190" s="85" t="s">
        <v>3481</v>
      </c>
      <c r="F190" s="63" t="s">
        <v>3632</v>
      </c>
      <c r="G190" s="97" t="s">
        <v>3956</v>
      </c>
      <c r="H190" s="12">
        <f t="shared" si="13"/>
        <v>29</v>
      </c>
      <c r="J190" s="60"/>
      <c r="K190" s="60"/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  <c r="AA190" s="60"/>
      <c r="AB190" s="60"/>
      <c r="AC190" s="60"/>
      <c r="AD190" s="60"/>
      <c r="AE190" s="60"/>
      <c r="AF190" s="60"/>
      <c r="AG190" s="60"/>
      <c r="AH190" s="60"/>
      <c r="AI190" s="60"/>
      <c r="AJ190" s="60"/>
      <c r="AK190" s="60"/>
      <c r="AL190" s="60"/>
      <c r="AM190" s="60"/>
      <c r="AN190" s="60"/>
      <c r="AO190" s="60"/>
      <c r="AP190" s="60"/>
      <c r="AQ190" s="60"/>
      <c r="AR190" s="60"/>
      <c r="AS190" s="60"/>
      <c r="AT190" s="60"/>
      <c r="AU190" s="60"/>
      <c r="AV190" s="60"/>
      <c r="AW190" s="60"/>
      <c r="AX190" s="60"/>
      <c r="AY190" s="60"/>
      <c r="AZ190" s="60"/>
      <c r="BA190" s="60"/>
      <c r="BB190" s="60"/>
      <c r="BC190" s="60"/>
      <c r="BD190" s="60"/>
      <c r="BE190" s="60"/>
      <c r="BF190" s="60"/>
      <c r="BG190" s="60"/>
      <c r="BH190" s="60"/>
      <c r="BI190" s="60"/>
      <c r="BJ190" s="60"/>
      <c r="BK190" s="60"/>
      <c r="BL190" s="60"/>
      <c r="BM190" s="60"/>
      <c r="BN190" s="60"/>
      <c r="BO190" s="60"/>
      <c r="BP190" s="60"/>
      <c r="BQ190" s="60"/>
      <c r="BR190" s="60"/>
      <c r="BS190" s="60"/>
      <c r="BT190" s="60"/>
      <c r="BU190" s="60"/>
      <c r="BV190" s="60"/>
      <c r="BW190" s="60"/>
      <c r="BX190" s="60"/>
      <c r="BY190" s="60"/>
      <c r="BZ190" s="60"/>
      <c r="CA190" s="60"/>
      <c r="CB190" s="60"/>
      <c r="CC190" s="60"/>
      <c r="CD190" s="60"/>
      <c r="CE190" s="60"/>
      <c r="CF190" s="60"/>
      <c r="CG190" s="60"/>
      <c r="CH190" s="60"/>
      <c r="CI190" s="60"/>
      <c r="CJ190" s="60"/>
      <c r="CK190" s="60"/>
      <c r="CL190" s="60"/>
      <c r="CM190" s="60"/>
      <c r="CN190" s="60"/>
      <c r="CO190" s="60"/>
      <c r="CP190" s="60"/>
      <c r="CQ190" s="60"/>
      <c r="CR190" s="60"/>
      <c r="CS190" s="60"/>
      <c r="CT190" s="60"/>
      <c r="CU190" s="60"/>
      <c r="CV190" s="60"/>
      <c r="CW190" s="60"/>
      <c r="CX190" s="60"/>
      <c r="CY190" s="60"/>
      <c r="CZ190" s="60"/>
      <c r="DA190" s="60"/>
      <c r="DB190" s="60"/>
      <c r="DC190" s="60"/>
      <c r="DD190" s="60"/>
      <c r="DE190" s="60"/>
      <c r="DF190" s="60"/>
      <c r="DG190" s="60"/>
      <c r="DH190" s="60"/>
      <c r="DI190" s="60"/>
      <c r="DJ190" s="60"/>
      <c r="DK190" s="60"/>
      <c r="DL190" s="60"/>
      <c r="DM190" s="60"/>
      <c r="DN190" s="60"/>
      <c r="DO190" s="60"/>
      <c r="DP190" s="60"/>
      <c r="DQ190" s="60"/>
      <c r="DR190" s="60"/>
      <c r="DS190" s="60"/>
      <c r="DT190" s="60"/>
      <c r="DU190" s="60"/>
      <c r="DV190" s="60"/>
      <c r="DW190" s="60"/>
      <c r="DX190" s="60"/>
      <c r="DY190" s="60"/>
      <c r="DZ190" s="60"/>
      <c r="EA190" s="60"/>
      <c r="EB190" s="60"/>
      <c r="EC190" s="60"/>
      <c r="ED190" s="60"/>
      <c r="EE190" s="60"/>
      <c r="EF190" s="60"/>
      <c r="EG190" s="60"/>
      <c r="EH190" s="60"/>
      <c r="EI190" s="60"/>
      <c r="EJ190" s="60"/>
      <c r="EK190" s="60"/>
      <c r="EL190" s="60"/>
      <c r="EM190" s="60"/>
      <c r="EN190" s="60"/>
      <c r="EO190" s="60"/>
      <c r="EP190" s="60"/>
      <c r="EQ190" s="60"/>
      <c r="ER190" s="60"/>
      <c r="ES190" s="60"/>
      <c r="ET190" s="60"/>
      <c r="EU190" s="60"/>
      <c r="EV190" s="60"/>
      <c r="EW190" s="60"/>
      <c r="EX190" s="60"/>
      <c r="EY190" s="60"/>
      <c r="EZ190" s="60"/>
      <c r="FA190" s="60"/>
      <c r="FB190" s="60"/>
      <c r="FC190" s="60"/>
      <c r="FD190" s="60"/>
      <c r="FE190" s="60"/>
      <c r="FF190" s="60"/>
      <c r="FG190" s="60"/>
      <c r="FH190" s="60"/>
      <c r="FI190" s="60"/>
      <c r="FJ190" s="60"/>
      <c r="FK190" s="60"/>
      <c r="FL190" s="60"/>
      <c r="FM190" s="60"/>
      <c r="FN190" s="60"/>
      <c r="FO190" s="60"/>
      <c r="FP190" s="60"/>
      <c r="FQ190" s="60"/>
      <c r="FR190" s="60"/>
      <c r="FS190" s="60"/>
      <c r="FT190" s="60"/>
      <c r="FU190" s="60"/>
      <c r="FV190" s="60"/>
      <c r="FW190" s="60"/>
      <c r="FX190" s="60"/>
      <c r="FY190" s="60"/>
      <c r="FZ190" s="60"/>
      <c r="GA190" s="60"/>
      <c r="GB190" s="60"/>
      <c r="GC190" s="60"/>
      <c r="GD190" s="60"/>
      <c r="GE190" s="60"/>
      <c r="GF190" s="60"/>
      <c r="GG190" s="60"/>
      <c r="GH190" s="60"/>
      <c r="GI190" s="60"/>
      <c r="GJ190" s="60"/>
      <c r="GK190" s="60"/>
      <c r="GL190" s="60"/>
      <c r="GM190" s="60"/>
      <c r="GN190" s="60"/>
      <c r="GO190" s="60"/>
      <c r="GP190" s="60"/>
      <c r="GQ190" s="60"/>
      <c r="GR190" s="60"/>
      <c r="GS190" s="60"/>
      <c r="GT190" s="60"/>
      <c r="GU190" s="60"/>
      <c r="GV190" s="60"/>
      <c r="GW190" s="60"/>
      <c r="GX190" s="60"/>
      <c r="GY190" s="60"/>
      <c r="GZ190" s="60"/>
      <c r="HA190" s="60"/>
      <c r="HB190" s="60"/>
      <c r="HC190" s="60"/>
      <c r="HD190" s="60"/>
      <c r="HE190" s="60"/>
      <c r="HF190" s="60"/>
      <c r="HG190" s="60"/>
      <c r="HH190" s="60"/>
      <c r="HI190" s="60"/>
      <c r="HJ190" s="60"/>
      <c r="HK190" s="60"/>
      <c r="HL190" s="60"/>
      <c r="HM190" s="60"/>
      <c r="HN190" s="60"/>
      <c r="HO190" s="60"/>
      <c r="HP190" s="60"/>
      <c r="HQ190" s="60"/>
      <c r="HR190" s="60"/>
      <c r="HS190" s="60"/>
      <c r="HT190" s="60"/>
      <c r="HU190" s="60"/>
      <c r="HV190" s="60"/>
      <c r="HW190" s="60"/>
      <c r="HX190" s="60"/>
      <c r="HY190" s="60"/>
      <c r="HZ190" s="60"/>
      <c r="IA190" s="60"/>
      <c r="IB190" s="60"/>
      <c r="IC190" s="60"/>
      <c r="ID190" s="60"/>
      <c r="IE190" s="60"/>
      <c r="IF190" s="60"/>
      <c r="IG190" s="60"/>
      <c r="IH190" s="60"/>
      <c r="II190" s="60"/>
      <c r="IJ190" s="60"/>
      <c r="IK190" s="60"/>
      <c r="IL190" s="60"/>
      <c r="IM190" s="60"/>
      <c r="IN190" s="60"/>
      <c r="IO190" s="60"/>
      <c r="IP190" s="60"/>
      <c r="IQ190" s="60"/>
      <c r="IR190" s="60"/>
      <c r="IS190" s="60"/>
      <c r="IT190" s="60"/>
      <c r="IU190" s="60"/>
      <c r="IV190" s="60"/>
      <c r="IW190" s="60"/>
      <c r="IX190" s="60"/>
      <c r="IY190" s="60"/>
      <c r="IZ190" s="60"/>
      <c r="JA190" s="60"/>
      <c r="JB190" s="60"/>
      <c r="JC190" s="60"/>
      <c r="JD190" s="60"/>
      <c r="JE190" s="60"/>
      <c r="JF190" s="60"/>
      <c r="JG190" s="60"/>
      <c r="JH190" s="60"/>
      <c r="JI190" s="60"/>
      <c r="JJ190" s="60"/>
      <c r="JK190" s="60"/>
      <c r="JL190" s="60"/>
      <c r="JM190" s="60"/>
      <c r="JN190" s="60"/>
      <c r="JO190" s="60"/>
      <c r="JP190" s="60"/>
      <c r="JQ190" s="60"/>
      <c r="JR190" s="60"/>
      <c r="JS190" s="60"/>
      <c r="JT190" s="60"/>
      <c r="JU190" s="60"/>
      <c r="JV190" s="60"/>
      <c r="JW190" s="60"/>
      <c r="JX190" s="60"/>
      <c r="JY190" s="60"/>
      <c r="JZ190" s="60"/>
      <c r="KA190" s="60"/>
      <c r="KB190" s="60"/>
      <c r="KC190" s="60"/>
      <c r="KD190" s="60"/>
      <c r="KE190" s="60"/>
      <c r="KF190" s="60"/>
      <c r="KG190" s="60"/>
      <c r="KH190" s="60"/>
      <c r="KI190" s="60"/>
      <c r="KJ190" s="60"/>
      <c r="KK190" s="60"/>
      <c r="KL190" s="60"/>
      <c r="KM190" s="60"/>
      <c r="KN190" s="60"/>
      <c r="KO190" s="60"/>
      <c r="KP190" s="60"/>
      <c r="KQ190" s="60"/>
      <c r="KR190" s="60"/>
      <c r="KS190" s="60"/>
      <c r="KT190" s="60"/>
      <c r="KU190" s="60"/>
      <c r="KV190" s="60"/>
      <c r="KW190" s="60"/>
      <c r="KX190" s="60"/>
      <c r="KY190" s="60"/>
      <c r="KZ190" s="60"/>
      <c r="LA190" s="60"/>
      <c r="LB190" s="60"/>
      <c r="LC190" s="60"/>
      <c r="LD190" s="60"/>
      <c r="LE190" s="60"/>
      <c r="LF190" s="60"/>
      <c r="LG190" s="60"/>
      <c r="LH190" s="60"/>
      <c r="LI190" s="60"/>
      <c r="LJ190" s="60"/>
      <c r="LK190" s="60"/>
      <c r="LL190" s="60"/>
      <c r="LM190" s="60"/>
      <c r="LN190" s="60"/>
      <c r="LO190" s="60"/>
      <c r="LP190" s="60"/>
      <c r="LQ190" s="60"/>
      <c r="LR190" s="60"/>
      <c r="LS190" s="60"/>
      <c r="LT190" s="60"/>
      <c r="LU190" s="60"/>
      <c r="LV190" s="60"/>
      <c r="LW190" s="60"/>
      <c r="LX190" s="60"/>
      <c r="LY190" s="60"/>
      <c r="LZ190" s="60"/>
      <c r="MA190" s="60"/>
      <c r="MB190" s="60"/>
      <c r="MC190" s="60"/>
      <c r="MD190" s="60"/>
      <c r="ME190" s="60"/>
      <c r="MF190" s="60"/>
      <c r="MG190" s="60"/>
      <c r="MH190" s="60"/>
      <c r="MI190" s="60"/>
      <c r="MJ190" s="60"/>
      <c r="MK190" s="60"/>
      <c r="ML190" s="60"/>
      <c r="MM190" s="60"/>
      <c r="MN190" s="60"/>
      <c r="MO190" s="60"/>
      <c r="MP190" s="60"/>
      <c r="MQ190" s="60"/>
      <c r="MR190" s="60"/>
      <c r="MS190" s="60"/>
      <c r="MT190" s="60"/>
      <c r="MU190" s="60"/>
      <c r="MV190" s="60"/>
      <c r="MW190" s="60"/>
      <c r="MX190" s="60"/>
      <c r="MY190" s="60"/>
      <c r="MZ190" s="60"/>
      <c r="NA190" s="60"/>
      <c r="NB190" s="60"/>
      <c r="NC190" s="60"/>
      <c r="ND190" s="60"/>
      <c r="NE190" s="60"/>
      <c r="NF190" s="60"/>
      <c r="NG190" s="60"/>
      <c r="NH190" s="60"/>
      <c r="NI190" s="60"/>
      <c r="NJ190" s="60"/>
      <c r="NK190" s="60"/>
      <c r="NL190" s="60"/>
      <c r="NM190" s="60"/>
      <c r="NN190" s="60"/>
      <c r="NO190" s="60"/>
      <c r="NP190" s="60"/>
      <c r="NQ190" s="60"/>
      <c r="NR190" s="60"/>
      <c r="NS190" s="60"/>
      <c r="NT190" s="60"/>
      <c r="NU190" s="60"/>
      <c r="NV190" s="60"/>
      <c r="NW190" s="60"/>
      <c r="NX190" s="60"/>
      <c r="NY190" s="60"/>
      <c r="NZ190" s="60"/>
      <c r="OA190" s="60"/>
      <c r="OB190" s="60"/>
      <c r="OC190" s="60"/>
      <c r="OD190" s="60"/>
      <c r="OE190" s="60"/>
      <c r="OF190" s="60"/>
      <c r="OG190" s="60"/>
      <c r="OH190" s="60"/>
      <c r="OI190" s="60"/>
      <c r="OJ190" s="60"/>
      <c r="OK190" s="60"/>
      <c r="OL190" s="60"/>
      <c r="OM190" s="60"/>
      <c r="ON190" s="60"/>
      <c r="OO190" s="60"/>
      <c r="OP190" s="60"/>
      <c r="OQ190" s="60"/>
      <c r="OR190" s="60"/>
      <c r="OS190" s="60"/>
      <c r="OT190" s="60"/>
      <c r="OU190" s="60"/>
      <c r="OV190" s="60"/>
      <c r="OW190" s="60"/>
      <c r="OX190" s="60"/>
      <c r="OY190" s="60"/>
      <c r="OZ190" s="60"/>
      <c r="PA190" s="60"/>
      <c r="PB190" s="60"/>
      <c r="PC190" s="60"/>
      <c r="PD190" s="60"/>
      <c r="PE190" s="60"/>
      <c r="PF190" s="60"/>
      <c r="PG190" s="60"/>
      <c r="PH190" s="60"/>
      <c r="PI190" s="60"/>
      <c r="PJ190" s="60"/>
      <c r="PK190" s="60"/>
      <c r="PL190" s="60"/>
      <c r="PM190" s="60"/>
      <c r="PN190" s="60"/>
      <c r="PO190" s="60"/>
      <c r="PP190" s="60"/>
      <c r="PQ190" s="60"/>
      <c r="PR190" s="60"/>
      <c r="PS190" s="60"/>
      <c r="PT190" s="60"/>
      <c r="PU190" s="60"/>
      <c r="PV190" s="60"/>
      <c r="PW190" s="60"/>
      <c r="PX190" s="60"/>
      <c r="PY190" s="60"/>
      <c r="PZ190" s="60"/>
      <c r="QA190" s="60"/>
      <c r="QB190" s="60"/>
      <c r="QC190" s="60"/>
      <c r="QD190" s="60"/>
      <c r="QE190" s="60"/>
      <c r="QF190" s="60"/>
      <c r="QG190" s="60"/>
      <c r="QH190" s="60"/>
      <c r="QI190" s="60"/>
      <c r="QJ190" s="60"/>
      <c r="QK190" s="60"/>
      <c r="QL190" s="60"/>
      <c r="QM190" s="60"/>
      <c r="QN190" s="60"/>
      <c r="QO190" s="60"/>
      <c r="QP190" s="60"/>
      <c r="QQ190" s="60"/>
      <c r="QR190" s="60"/>
      <c r="QS190" s="60"/>
      <c r="QT190" s="60"/>
      <c r="QU190" s="60"/>
      <c r="QV190" s="60"/>
      <c r="QW190" s="60"/>
      <c r="QX190" s="60"/>
      <c r="QY190" s="60"/>
      <c r="QZ190" s="60"/>
      <c r="RA190" s="60"/>
      <c r="RB190" s="60"/>
      <c r="RC190" s="60"/>
      <c r="RD190" s="60"/>
      <c r="RE190" s="60"/>
      <c r="RF190" s="60"/>
      <c r="RG190" s="60"/>
      <c r="RH190" s="60"/>
      <c r="RI190" s="60"/>
      <c r="RJ190" s="60"/>
      <c r="RK190" s="60"/>
      <c r="RL190" s="60"/>
      <c r="RM190" s="60"/>
      <c r="RN190" s="60"/>
      <c r="RO190" s="60"/>
      <c r="RP190" s="60"/>
      <c r="RQ190" s="60"/>
      <c r="RR190" s="60"/>
      <c r="RS190" s="60"/>
      <c r="RT190" s="60"/>
      <c r="RU190" s="60"/>
      <c r="RV190" s="60"/>
      <c r="RW190" s="60"/>
      <c r="RX190" s="60"/>
      <c r="RY190" s="60"/>
      <c r="RZ190" s="60"/>
      <c r="SA190" s="60"/>
      <c r="SB190" s="60"/>
      <c r="SC190" s="60"/>
      <c r="SD190" s="60"/>
      <c r="SE190" s="60"/>
      <c r="SF190" s="60"/>
      <c r="SG190" s="60"/>
      <c r="SH190" s="60"/>
      <c r="SI190" s="60"/>
      <c r="SJ190" s="60"/>
      <c r="SK190" s="60"/>
      <c r="SL190" s="60"/>
      <c r="SM190" s="60"/>
      <c r="SN190" s="60"/>
      <c r="SO190" s="60"/>
      <c r="SP190" s="60"/>
      <c r="SQ190" s="60"/>
      <c r="SR190" s="60"/>
      <c r="SS190" s="60"/>
      <c r="ST190" s="60"/>
      <c r="SU190" s="60"/>
      <c r="SV190" s="60"/>
      <c r="SW190" s="60"/>
      <c r="SX190" s="60"/>
      <c r="SY190" s="60"/>
      <c r="SZ190" s="60"/>
      <c r="TA190" s="60"/>
      <c r="TB190" s="60"/>
      <c r="TC190" s="60"/>
      <c r="TD190" s="60"/>
      <c r="TE190" s="60"/>
      <c r="TF190" s="60"/>
      <c r="TG190" s="60"/>
      <c r="TH190" s="60"/>
      <c r="TI190" s="60"/>
      <c r="TJ190" s="60"/>
      <c r="TK190" s="60"/>
      <c r="TL190" s="60"/>
      <c r="TM190" s="60"/>
      <c r="TN190" s="60"/>
      <c r="TO190" s="60"/>
      <c r="TP190" s="60"/>
      <c r="TQ190" s="60"/>
      <c r="TR190" s="60"/>
      <c r="TS190" s="60"/>
      <c r="TT190" s="60"/>
      <c r="TU190" s="60"/>
      <c r="TV190" s="60"/>
      <c r="TW190" s="60"/>
      <c r="TX190" s="60"/>
      <c r="TY190" s="60"/>
      <c r="TZ190" s="60"/>
      <c r="UA190" s="60"/>
      <c r="UB190" s="60"/>
      <c r="UC190" s="60"/>
      <c r="UD190" s="60"/>
      <c r="UE190" s="60"/>
      <c r="UF190" s="60"/>
      <c r="UG190" s="60"/>
      <c r="UH190" s="60"/>
      <c r="UI190" s="60"/>
      <c r="UJ190" s="60"/>
      <c r="UK190" s="60"/>
      <c r="UL190" s="60"/>
      <c r="UM190" s="60"/>
      <c r="UN190" s="60"/>
      <c r="UO190" s="60"/>
      <c r="UP190" s="60"/>
      <c r="UQ190" s="60"/>
      <c r="UR190" s="60"/>
      <c r="US190" s="60"/>
      <c r="UT190" s="60"/>
      <c r="UU190" s="60"/>
      <c r="UV190" s="60"/>
      <c r="UW190" s="60"/>
      <c r="UX190" s="60"/>
      <c r="UY190" s="60"/>
      <c r="UZ190" s="60"/>
      <c r="VA190" s="60"/>
      <c r="VB190" s="60"/>
      <c r="VC190" s="60"/>
      <c r="VD190" s="60"/>
      <c r="VE190" s="60"/>
      <c r="VF190" s="60"/>
      <c r="VG190" s="60"/>
      <c r="VH190" s="60"/>
      <c r="VI190" s="60"/>
      <c r="VJ190" s="60"/>
      <c r="VK190" s="60"/>
      <c r="VL190" s="60"/>
      <c r="VM190" s="60"/>
      <c r="VN190" s="60"/>
      <c r="VO190" s="60"/>
      <c r="VP190" s="60"/>
      <c r="VQ190" s="60"/>
      <c r="VR190" s="60"/>
      <c r="VS190" s="60"/>
      <c r="VT190" s="60"/>
      <c r="VU190" s="60"/>
      <c r="VV190" s="60"/>
      <c r="VW190" s="60"/>
      <c r="VX190" s="60"/>
      <c r="VY190" s="60"/>
      <c r="VZ190" s="60"/>
      <c r="WA190" s="60"/>
      <c r="WB190" s="60"/>
      <c r="WC190" s="60"/>
      <c r="WD190" s="60"/>
      <c r="WE190" s="60"/>
      <c r="WF190" s="60"/>
      <c r="WG190" s="60"/>
      <c r="WH190" s="60"/>
      <c r="WI190" s="60"/>
      <c r="WJ190" s="60"/>
      <c r="WK190" s="60"/>
      <c r="WL190" s="60"/>
      <c r="WM190" s="60"/>
      <c r="WN190" s="60"/>
      <c r="WO190" s="60"/>
      <c r="WP190" s="60"/>
      <c r="WQ190" s="60"/>
      <c r="WR190" s="60"/>
      <c r="WS190" s="60"/>
      <c r="WT190" s="60"/>
      <c r="WU190" s="60"/>
      <c r="WV190" s="60"/>
      <c r="WW190" s="60"/>
      <c r="WX190" s="60"/>
      <c r="WY190" s="60"/>
      <c r="WZ190" s="60"/>
      <c r="XA190" s="60"/>
      <c r="XB190" s="60"/>
      <c r="XC190" s="60"/>
      <c r="XD190" s="60"/>
      <c r="XE190" s="60"/>
      <c r="XF190" s="60"/>
      <c r="XG190" s="60"/>
      <c r="XH190" s="60"/>
      <c r="XI190" s="60"/>
      <c r="XJ190" s="60"/>
      <c r="XK190" s="60"/>
      <c r="XL190" s="60"/>
      <c r="XM190" s="60"/>
      <c r="XN190" s="60"/>
      <c r="XO190" s="60"/>
      <c r="XP190" s="60"/>
      <c r="XQ190" s="60"/>
      <c r="XR190" s="60"/>
      <c r="XS190" s="60"/>
      <c r="XT190" s="60"/>
      <c r="XU190" s="60"/>
      <c r="XV190" s="60"/>
      <c r="XW190" s="60"/>
      <c r="XX190" s="60"/>
      <c r="XY190" s="60"/>
      <c r="XZ190" s="60"/>
      <c r="YA190" s="60"/>
      <c r="YB190" s="60"/>
      <c r="YC190" s="60"/>
      <c r="YD190" s="60"/>
      <c r="YE190" s="60"/>
      <c r="YF190" s="60"/>
      <c r="YG190" s="60"/>
      <c r="YH190" s="60"/>
      <c r="YI190" s="60"/>
      <c r="YJ190" s="60"/>
      <c r="YK190" s="60"/>
      <c r="YL190" s="60"/>
      <c r="YM190" s="60"/>
    </row>
    <row r="191" spans="1:663" s="60" customFormat="1" ht="27" x14ac:dyDescent="0.25">
      <c r="A191" s="63" t="s">
        <v>2858</v>
      </c>
      <c r="B191" s="63" t="s">
        <v>3379</v>
      </c>
      <c r="C191" s="62" t="s">
        <v>1303</v>
      </c>
      <c r="D191" s="62" t="s">
        <v>3903</v>
      </c>
      <c r="E191" s="85" t="s">
        <v>3904</v>
      </c>
      <c r="F191" s="63" t="s">
        <v>3957</v>
      </c>
      <c r="G191" s="97" t="s">
        <v>3448</v>
      </c>
      <c r="H191" s="12">
        <f t="shared" si="13"/>
        <v>18</v>
      </c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  <c r="CM191" s="12"/>
      <c r="CN191" s="12"/>
      <c r="CO191" s="12"/>
      <c r="CP191" s="12"/>
      <c r="CQ191" s="12"/>
      <c r="CR191" s="12"/>
      <c r="CS191" s="12"/>
      <c r="CT191" s="12"/>
      <c r="CU191" s="12"/>
      <c r="CV191" s="12"/>
      <c r="CW191" s="12"/>
      <c r="CX191" s="12"/>
      <c r="CY191" s="12"/>
      <c r="CZ191" s="12"/>
      <c r="DA191" s="12"/>
      <c r="DB191" s="12"/>
      <c r="DC191" s="12"/>
      <c r="DD191" s="12"/>
      <c r="DE191" s="12"/>
      <c r="DF191" s="12"/>
      <c r="DG191" s="12"/>
      <c r="DH191" s="12"/>
      <c r="DI191" s="12"/>
      <c r="DJ191" s="12"/>
      <c r="DK191" s="12"/>
      <c r="DL191" s="12"/>
      <c r="DM191" s="12"/>
      <c r="DN191" s="12"/>
      <c r="DO191" s="12"/>
      <c r="DP191" s="12"/>
      <c r="DQ191" s="12"/>
      <c r="DR191" s="12"/>
      <c r="DS191" s="12"/>
      <c r="DT191" s="12"/>
      <c r="DU191" s="12"/>
      <c r="DV191" s="12"/>
      <c r="DW191" s="12"/>
      <c r="DX191" s="12"/>
      <c r="DY191" s="12"/>
      <c r="DZ191" s="12"/>
      <c r="EA191" s="12"/>
      <c r="EB191" s="12"/>
      <c r="EC191" s="12"/>
      <c r="ED191" s="12"/>
      <c r="EE191" s="12"/>
      <c r="EF191" s="12"/>
      <c r="EG191" s="12"/>
      <c r="EH191" s="12"/>
      <c r="EI191" s="12"/>
      <c r="EJ191" s="12"/>
      <c r="EK191" s="12"/>
      <c r="EL191" s="12"/>
      <c r="EM191" s="12"/>
      <c r="EN191" s="12"/>
      <c r="EO191" s="12"/>
      <c r="EP191" s="12"/>
      <c r="EQ191" s="12"/>
      <c r="ER191" s="12"/>
      <c r="ES191" s="12"/>
      <c r="ET191" s="12"/>
      <c r="EU191" s="12"/>
      <c r="EV191" s="12"/>
      <c r="EW191" s="12"/>
      <c r="EX191" s="12"/>
      <c r="EY191" s="12"/>
      <c r="EZ191" s="12"/>
      <c r="FA191" s="12"/>
      <c r="FB191" s="12"/>
      <c r="FC191" s="12"/>
      <c r="FD191" s="12"/>
      <c r="FE191" s="12"/>
      <c r="FF191" s="12"/>
      <c r="FG191" s="12"/>
      <c r="FH191" s="12"/>
      <c r="FI191" s="12"/>
      <c r="FJ191" s="12"/>
      <c r="FK191" s="12"/>
      <c r="FL191" s="12"/>
      <c r="FM191" s="12"/>
      <c r="FN191" s="12"/>
      <c r="FO191" s="12"/>
      <c r="FP191" s="12"/>
      <c r="FQ191" s="12"/>
      <c r="FR191" s="12"/>
      <c r="FS191" s="12"/>
      <c r="FT191" s="12"/>
      <c r="FU191" s="12"/>
      <c r="FV191" s="12"/>
      <c r="FW191" s="12"/>
      <c r="FX191" s="12"/>
      <c r="FY191" s="12"/>
      <c r="FZ191" s="12"/>
      <c r="GA191" s="12"/>
      <c r="GB191" s="12"/>
      <c r="GC191" s="12"/>
      <c r="GD191" s="12"/>
      <c r="GE191" s="12"/>
      <c r="GF191" s="12"/>
      <c r="GG191" s="12"/>
      <c r="GH191" s="12"/>
      <c r="GI191" s="12"/>
      <c r="GJ191" s="12"/>
      <c r="GK191" s="12"/>
      <c r="GL191" s="12"/>
      <c r="GM191" s="12"/>
      <c r="GN191" s="12"/>
      <c r="GO191" s="12"/>
      <c r="GP191" s="12"/>
      <c r="GQ191" s="12"/>
      <c r="GR191" s="12"/>
      <c r="GS191" s="12"/>
      <c r="GT191" s="12"/>
      <c r="GU191" s="12"/>
      <c r="GV191" s="12"/>
      <c r="GW191" s="12"/>
      <c r="GX191" s="12"/>
      <c r="GY191" s="12"/>
      <c r="GZ191" s="12"/>
      <c r="HA191" s="12"/>
      <c r="HB191" s="12"/>
      <c r="HC191" s="12"/>
      <c r="HD191" s="12"/>
      <c r="HE191" s="12"/>
      <c r="HF191" s="12"/>
      <c r="HG191" s="12"/>
      <c r="HH191" s="12"/>
      <c r="HI191" s="12"/>
      <c r="HJ191" s="12"/>
      <c r="HK191" s="12"/>
      <c r="HL191" s="12"/>
      <c r="HM191" s="12"/>
      <c r="HN191" s="12"/>
      <c r="HO191" s="12"/>
      <c r="HP191" s="12"/>
      <c r="HQ191" s="12"/>
      <c r="HR191" s="12"/>
      <c r="HS191" s="12"/>
      <c r="HT191" s="12"/>
      <c r="HU191" s="12"/>
      <c r="HV191" s="12"/>
      <c r="HW191" s="12"/>
      <c r="HX191" s="12"/>
      <c r="HY191" s="12"/>
      <c r="HZ191" s="12"/>
      <c r="IA191" s="12"/>
      <c r="IB191" s="12"/>
      <c r="IC191" s="12"/>
      <c r="ID191" s="12"/>
      <c r="IE191" s="12"/>
      <c r="IF191" s="12"/>
      <c r="IG191" s="12"/>
      <c r="IH191" s="12"/>
      <c r="II191" s="12"/>
      <c r="IJ191" s="12"/>
      <c r="IK191" s="12"/>
      <c r="IL191" s="12"/>
      <c r="IM191" s="12"/>
      <c r="IN191" s="12"/>
      <c r="IO191" s="12"/>
      <c r="IP191" s="12"/>
      <c r="IQ191" s="12"/>
      <c r="IR191" s="12"/>
      <c r="IS191" s="12"/>
      <c r="IT191" s="12"/>
      <c r="IU191" s="12"/>
      <c r="IV191" s="12"/>
      <c r="IW191" s="12"/>
      <c r="IX191" s="12"/>
      <c r="IY191" s="12"/>
      <c r="IZ191" s="12"/>
      <c r="JA191" s="12"/>
      <c r="JB191" s="12"/>
      <c r="JC191" s="12"/>
      <c r="JD191" s="12"/>
      <c r="JE191" s="12"/>
      <c r="JF191" s="12"/>
      <c r="JG191" s="12"/>
      <c r="JH191" s="12"/>
      <c r="JI191" s="12"/>
      <c r="JJ191" s="12"/>
      <c r="JK191" s="12"/>
      <c r="JL191" s="12"/>
      <c r="JM191" s="12"/>
      <c r="JN191" s="12"/>
      <c r="JO191" s="12"/>
      <c r="JP191" s="12"/>
      <c r="JQ191" s="12"/>
      <c r="JR191" s="12"/>
      <c r="JS191" s="12"/>
      <c r="JT191" s="12"/>
      <c r="JU191" s="12"/>
      <c r="JV191" s="12"/>
      <c r="JW191" s="12"/>
      <c r="JX191" s="12"/>
      <c r="JY191" s="12"/>
      <c r="JZ191" s="12"/>
      <c r="KA191" s="12"/>
      <c r="KB191" s="12"/>
      <c r="KC191" s="12"/>
      <c r="KD191" s="12"/>
      <c r="KE191" s="12"/>
      <c r="KF191" s="12"/>
      <c r="KG191" s="12"/>
      <c r="KH191" s="12"/>
      <c r="KI191" s="12"/>
      <c r="KJ191" s="12"/>
      <c r="KK191" s="12"/>
      <c r="KL191" s="12"/>
      <c r="KM191" s="12"/>
      <c r="KN191" s="12"/>
      <c r="KO191" s="12"/>
      <c r="KP191" s="12"/>
      <c r="KQ191" s="12"/>
      <c r="KR191" s="12"/>
      <c r="KS191" s="12"/>
      <c r="KT191" s="12"/>
      <c r="KU191" s="12"/>
      <c r="KV191" s="12"/>
      <c r="KW191" s="12"/>
      <c r="KX191" s="12"/>
      <c r="KY191" s="12"/>
      <c r="KZ191" s="12"/>
      <c r="LA191" s="12"/>
      <c r="LB191" s="12"/>
      <c r="LC191" s="12"/>
      <c r="LD191" s="12"/>
      <c r="LE191" s="12"/>
      <c r="LF191" s="12"/>
      <c r="LG191" s="12"/>
      <c r="LH191" s="12"/>
      <c r="LI191" s="12"/>
      <c r="LJ191" s="12"/>
      <c r="LK191" s="12"/>
      <c r="LL191" s="12"/>
      <c r="LM191" s="12"/>
      <c r="LN191" s="12"/>
      <c r="LO191" s="12"/>
      <c r="LP191" s="12"/>
      <c r="LQ191" s="12"/>
      <c r="LR191" s="12"/>
      <c r="LS191" s="12"/>
      <c r="LT191" s="12"/>
      <c r="LU191" s="12"/>
      <c r="LV191" s="12"/>
      <c r="LW191" s="12"/>
      <c r="LX191" s="12"/>
      <c r="LY191" s="12"/>
      <c r="LZ191" s="12"/>
      <c r="MA191" s="12"/>
      <c r="MB191" s="12"/>
      <c r="MC191" s="12"/>
      <c r="MD191" s="12"/>
      <c r="ME191" s="12"/>
      <c r="MF191" s="12"/>
      <c r="MG191" s="12"/>
      <c r="MH191" s="12"/>
      <c r="MI191" s="12"/>
      <c r="MJ191" s="12"/>
      <c r="MK191" s="12"/>
      <c r="ML191" s="12"/>
      <c r="MM191" s="12"/>
      <c r="MN191" s="12"/>
      <c r="MO191" s="12"/>
      <c r="MP191" s="12"/>
      <c r="MQ191" s="12"/>
      <c r="MR191" s="12"/>
      <c r="MS191" s="12"/>
      <c r="MT191" s="12"/>
      <c r="MU191" s="12"/>
      <c r="MV191" s="12"/>
      <c r="MW191" s="12"/>
      <c r="MX191" s="12"/>
      <c r="MY191" s="12"/>
      <c r="MZ191" s="12"/>
      <c r="NA191" s="12"/>
      <c r="NB191" s="12"/>
      <c r="NC191" s="12"/>
      <c r="ND191" s="12"/>
      <c r="NE191" s="12"/>
      <c r="NF191" s="12"/>
      <c r="NG191" s="12"/>
      <c r="NH191" s="12"/>
      <c r="NI191" s="12"/>
      <c r="NJ191" s="12"/>
      <c r="NK191" s="12"/>
      <c r="NL191" s="12"/>
      <c r="NM191" s="12"/>
      <c r="NN191" s="12"/>
      <c r="NO191" s="12"/>
      <c r="NP191" s="12"/>
      <c r="NQ191" s="12"/>
      <c r="NR191" s="12"/>
      <c r="NS191" s="12"/>
      <c r="NT191" s="12"/>
      <c r="NU191" s="12"/>
      <c r="NV191" s="12"/>
      <c r="NW191" s="12"/>
      <c r="NX191" s="12"/>
      <c r="NY191" s="12"/>
      <c r="NZ191" s="12"/>
      <c r="OA191" s="12"/>
      <c r="OB191" s="12"/>
      <c r="OC191" s="12"/>
      <c r="OD191" s="12"/>
      <c r="OE191" s="12"/>
      <c r="OF191" s="12"/>
      <c r="OG191" s="12"/>
      <c r="OH191" s="12"/>
      <c r="OI191" s="12"/>
      <c r="OJ191" s="12"/>
      <c r="OK191" s="12"/>
      <c r="OL191" s="12"/>
      <c r="OM191" s="12"/>
      <c r="ON191" s="12"/>
      <c r="OO191" s="12"/>
      <c r="OP191" s="12"/>
      <c r="OQ191" s="12"/>
      <c r="OR191" s="12"/>
      <c r="OS191" s="12"/>
      <c r="OT191" s="12"/>
      <c r="OU191" s="12"/>
      <c r="OV191" s="12"/>
      <c r="OW191" s="12"/>
      <c r="OX191" s="12"/>
      <c r="OY191" s="12"/>
      <c r="OZ191" s="12"/>
      <c r="PA191" s="12"/>
      <c r="PB191" s="12"/>
      <c r="PC191" s="12"/>
      <c r="PD191" s="12"/>
      <c r="PE191" s="12"/>
      <c r="PF191" s="12"/>
      <c r="PG191" s="12"/>
      <c r="PH191" s="12"/>
      <c r="PI191" s="12"/>
      <c r="PJ191" s="12"/>
      <c r="PK191" s="12"/>
      <c r="PL191" s="12"/>
      <c r="PM191" s="12"/>
      <c r="PN191" s="12"/>
      <c r="PO191" s="12"/>
      <c r="PP191" s="12"/>
      <c r="PQ191" s="12"/>
      <c r="PR191" s="12"/>
      <c r="PS191" s="12"/>
      <c r="PT191" s="12"/>
      <c r="PU191" s="12"/>
      <c r="PV191" s="12"/>
      <c r="PW191" s="12"/>
      <c r="PX191" s="12"/>
      <c r="PY191" s="12"/>
      <c r="PZ191" s="12"/>
      <c r="QA191" s="12"/>
      <c r="QB191" s="12"/>
      <c r="QC191" s="12"/>
      <c r="QD191" s="12"/>
      <c r="QE191" s="12"/>
      <c r="QF191" s="12"/>
      <c r="QG191" s="12"/>
      <c r="QH191" s="12"/>
      <c r="QI191" s="12"/>
      <c r="QJ191" s="12"/>
      <c r="QK191" s="12"/>
      <c r="QL191" s="12"/>
      <c r="QM191" s="12"/>
      <c r="QN191" s="12"/>
      <c r="QO191" s="12"/>
      <c r="QP191" s="12"/>
      <c r="QQ191" s="12"/>
      <c r="QR191" s="12"/>
      <c r="QS191" s="12"/>
      <c r="QT191" s="12"/>
      <c r="QU191" s="12"/>
      <c r="QV191" s="12"/>
      <c r="QW191" s="12"/>
      <c r="QX191" s="12"/>
      <c r="QY191" s="12"/>
      <c r="QZ191" s="12"/>
      <c r="RA191" s="12"/>
      <c r="RB191" s="12"/>
      <c r="RC191" s="12"/>
      <c r="RD191" s="12"/>
      <c r="RE191" s="12"/>
      <c r="RF191" s="12"/>
      <c r="RG191" s="12"/>
      <c r="RH191" s="12"/>
      <c r="RI191" s="12"/>
      <c r="RJ191" s="12"/>
      <c r="RK191" s="12"/>
      <c r="RL191" s="12"/>
      <c r="RM191" s="12"/>
      <c r="RN191" s="12"/>
      <c r="RO191" s="12"/>
      <c r="RP191" s="12"/>
      <c r="RQ191" s="12"/>
      <c r="RR191" s="12"/>
      <c r="RS191" s="12"/>
      <c r="RT191" s="12"/>
      <c r="RU191" s="12"/>
      <c r="RV191" s="12"/>
      <c r="RW191" s="12"/>
      <c r="RX191" s="12"/>
      <c r="RY191" s="12"/>
      <c r="RZ191" s="12"/>
      <c r="SA191" s="12"/>
      <c r="SB191" s="12"/>
      <c r="SC191" s="12"/>
      <c r="SD191" s="12"/>
      <c r="SE191" s="12"/>
      <c r="SF191" s="12"/>
      <c r="SG191" s="12"/>
      <c r="SH191" s="12"/>
      <c r="SI191" s="12"/>
      <c r="SJ191" s="12"/>
      <c r="SK191" s="12"/>
      <c r="SL191" s="12"/>
      <c r="SM191" s="12"/>
      <c r="SN191" s="12"/>
      <c r="SO191" s="12"/>
      <c r="SP191" s="12"/>
      <c r="SQ191" s="12"/>
      <c r="SR191" s="12"/>
      <c r="SS191" s="12"/>
      <c r="ST191" s="12"/>
      <c r="SU191" s="12"/>
      <c r="SV191" s="12"/>
      <c r="SW191" s="12"/>
      <c r="SX191" s="12"/>
      <c r="SY191" s="12"/>
      <c r="SZ191" s="12"/>
      <c r="TA191" s="12"/>
      <c r="TB191" s="12"/>
      <c r="TC191" s="12"/>
      <c r="TD191" s="12"/>
      <c r="TE191" s="12"/>
      <c r="TF191" s="12"/>
      <c r="TG191" s="12"/>
      <c r="TH191" s="12"/>
      <c r="TI191" s="12"/>
      <c r="TJ191" s="12"/>
      <c r="TK191" s="12"/>
      <c r="TL191" s="12"/>
      <c r="TM191" s="12"/>
      <c r="TN191" s="12"/>
      <c r="TO191" s="12"/>
      <c r="TP191" s="12"/>
      <c r="TQ191" s="12"/>
      <c r="TR191" s="12"/>
      <c r="TS191" s="12"/>
      <c r="TT191" s="12"/>
      <c r="TU191" s="12"/>
      <c r="TV191" s="12"/>
      <c r="TW191" s="12"/>
      <c r="TX191" s="12"/>
      <c r="TY191" s="12"/>
      <c r="TZ191" s="12"/>
      <c r="UA191" s="12"/>
      <c r="UB191" s="12"/>
      <c r="UC191" s="12"/>
      <c r="UD191" s="12"/>
      <c r="UE191" s="12"/>
      <c r="UF191" s="12"/>
      <c r="UG191" s="12"/>
      <c r="UH191" s="12"/>
      <c r="UI191" s="12"/>
      <c r="UJ191" s="12"/>
      <c r="UK191" s="12"/>
      <c r="UL191" s="12"/>
      <c r="UM191" s="12"/>
      <c r="UN191" s="12"/>
      <c r="UO191" s="12"/>
      <c r="UP191" s="12"/>
      <c r="UQ191" s="12"/>
      <c r="UR191" s="12"/>
      <c r="US191" s="12"/>
      <c r="UT191" s="12"/>
      <c r="UU191" s="12"/>
      <c r="UV191" s="12"/>
      <c r="UW191" s="12"/>
      <c r="UX191" s="12"/>
      <c r="UY191" s="12"/>
      <c r="UZ191" s="12"/>
      <c r="VA191" s="12"/>
      <c r="VB191" s="12"/>
      <c r="VC191" s="12"/>
      <c r="VD191" s="12"/>
      <c r="VE191" s="12"/>
      <c r="VF191" s="12"/>
      <c r="VG191" s="12"/>
      <c r="VH191" s="12"/>
      <c r="VI191" s="12"/>
      <c r="VJ191" s="12"/>
      <c r="VK191" s="12"/>
      <c r="VL191" s="12"/>
      <c r="VM191" s="12"/>
      <c r="VN191" s="12"/>
      <c r="VO191" s="12"/>
      <c r="VP191" s="12"/>
      <c r="VQ191" s="12"/>
      <c r="VR191" s="12"/>
      <c r="VS191" s="12"/>
      <c r="VT191" s="12"/>
      <c r="VU191" s="12"/>
      <c r="VV191" s="12"/>
      <c r="VW191" s="12"/>
      <c r="VX191" s="12"/>
      <c r="VY191" s="12"/>
      <c r="VZ191" s="12"/>
      <c r="WA191" s="12"/>
      <c r="WB191" s="12"/>
      <c r="WC191" s="12"/>
      <c r="WD191" s="12"/>
      <c r="WE191" s="12"/>
      <c r="WF191" s="12"/>
      <c r="WG191" s="12"/>
      <c r="WH191" s="12"/>
      <c r="WI191" s="12"/>
      <c r="WJ191" s="12"/>
      <c r="WK191" s="12"/>
      <c r="WL191" s="12"/>
      <c r="WM191" s="12"/>
      <c r="WN191" s="12"/>
      <c r="WO191" s="12"/>
      <c r="WP191" s="12"/>
      <c r="WQ191" s="12"/>
      <c r="WR191" s="12"/>
      <c r="WS191" s="12"/>
      <c r="WT191" s="12"/>
      <c r="WU191" s="12"/>
      <c r="WV191" s="12"/>
      <c r="WW191" s="12"/>
      <c r="WX191" s="12"/>
      <c r="WY191" s="12"/>
      <c r="WZ191" s="12"/>
      <c r="XA191" s="12"/>
      <c r="XB191" s="12"/>
      <c r="XC191" s="12"/>
      <c r="XD191" s="12"/>
      <c r="XE191" s="12"/>
      <c r="XF191" s="12"/>
      <c r="XG191" s="12"/>
      <c r="XH191" s="12"/>
      <c r="XI191" s="12"/>
      <c r="XJ191" s="12"/>
      <c r="XK191" s="12"/>
      <c r="XL191" s="12"/>
      <c r="XM191" s="12"/>
      <c r="XN191" s="12"/>
      <c r="XO191" s="12"/>
      <c r="XP191" s="12"/>
      <c r="XQ191" s="12"/>
      <c r="XR191" s="12"/>
      <c r="XS191" s="12"/>
      <c r="XT191" s="12"/>
      <c r="XU191" s="12"/>
      <c r="XV191" s="12"/>
      <c r="XW191" s="12"/>
      <c r="XX191" s="12"/>
      <c r="XY191" s="12"/>
      <c r="XZ191" s="12"/>
      <c r="YA191" s="12"/>
      <c r="YB191" s="12"/>
      <c r="YC191" s="12"/>
      <c r="YD191" s="12"/>
      <c r="YE191" s="12"/>
      <c r="YF191" s="12"/>
      <c r="YG191" s="12"/>
      <c r="YH191" s="12"/>
      <c r="YI191" s="12"/>
      <c r="YJ191" s="12"/>
      <c r="YK191" s="12"/>
      <c r="YL191" s="12"/>
      <c r="YM191" s="12"/>
    </row>
    <row r="192" spans="1:663" ht="27" x14ac:dyDescent="0.25">
      <c r="A192" s="63" t="s">
        <v>2859</v>
      </c>
      <c r="B192" s="63" t="s">
        <v>3379</v>
      </c>
      <c r="C192" s="62" t="s">
        <v>1297</v>
      </c>
      <c r="D192" s="62" t="s">
        <v>3958</v>
      </c>
      <c r="E192" s="85" t="s">
        <v>3959</v>
      </c>
      <c r="F192" s="63" t="s">
        <v>3960</v>
      </c>
      <c r="G192" s="97" t="s">
        <v>3961</v>
      </c>
      <c r="H192" s="12">
        <f t="shared" si="13"/>
        <v>27</v>
      </c>
    </row>
    <row r="193" spans="1:8" ht="27" x14ac:dyDescent="0.25">
      <c r="A193" s="63" t="s">
        <v>2860</v>
      </c>
      <c r="B193" s="63" t="s">
        <v>3509</v>
      </c>
      <c r="C193" s="62" t="s">
        <v>1312</v>
      </c>
      <c r="D193" s="62" t="s">
        <v>3958</v>
      </c>
      <c r="E193" s="85" t="s">
        <v>3959</v>
      </c>
      <c r="F193" s="63" t="s">
        <v>3962</v>
      </c>
      <c r="G193" s="97" t="s">
        <v>3963</v>
      </c>
      <c r="H193" s="12">
        <f t="shared" si="13"/>
        <v>29</v>
      </c>
    </row>
    <row r="194" spans="1:8" ht="27" x14ac:dyDescent="0.25">
      <c r="A194" s="63" t="s">
        <v>3400</v>
      </c>
      <c r="B194" s="63" t="s">
        <v>3644</v>
      </c>
      <c r="C194" s="62" t="s">
        <v>1312</v>
      </c>
      <c r="D194" s="62" t="s">
        <v>3958</v>
      </c>
      <c r="E194" s="85" t="s">
        <v>3959</v>
      </c>
      <c r="F194" s="63" t="s">
        <v>3964</v>
      </c>
      <c r="G194" s="97" t="s">
        <v>3965</v>
      </c>
      <c r="H194" s="12">
        <f t="shared" si="13"/>
        <v>24</v>
      </c>
    </row>
    <row r="195" spans="1:8" ht="27" x14ac:dyDescent="0.25">
      <c r="A195" s="63" t="s">
        <v>2862</v>
      </c>
      <c r="B195" s="63" t="s">
        <v>3509</v>
      </c>
      <c r="C195" s="62" t="s">
        <v>1312</v>
      </c>
      <c r="D195" s="62" t="s">
        <v>3829</v>
      </c>
      <c r="E195" s="85" t="s">
        <v>3830</v>
      </c>
      <c r="F195" s="63" t="s">
        <v>3966</v>
      </c>
      <c r="G195" s="97" t="s">
        <v>3967</v>
      </c>
      <c r="H195" s="12">
        <f t="shared" si="13"/>
        <v>28</v>
      </c>
    </row>
    <row r="196" spans="1:8" x14ac:dyDescent="0.25">
      <c r="A196" s="63" t="s">
        <v>2861</v>
      </c>
      <c r="B196" s="63" t="s">
        <v>3509</v>
      </c>
      <c r="C196" s="62" t="s">
        <v>1309</v>
      </c>
      <c r="D196" s="62" t="s">
        <v>3968</v>
      </c>
      <c r="E196" s="85" t="s">
        <v>3959</v>
      </c>
      <c r="F196" s="63" t="s">
        <v>3969</v>
      </c>
      <c r="G196" s="97" t="s">
        <v>3970</v>
      </c>
      <c r="H196" s="12">
        <f t="shared" si="13"/>
        <v>26</v>
      </c>
    </row>
    <row r="197" spans="1:8" ht="27" x14ac:dyDescent="0.25">
      <c r="A197" s="63" t="s">
        <v>2863</v>
      </c>
      <c r="B197" s="63" t="s">
        <v>3639</v>
      </c>
      <c r="C197" s="62" t="s">
        <v>1690</v>
      </c>
      <c r="D197" s="62" t="s">
        <v>3797</v>
      </c>
      <c r="E197" s="63">
        <v>900304000</v>
      </c>
      <c r="F197" s="63" t="s">
        <v>3971</v>
      </c>
      <c r="G197" s="97" t="s">
        <v>3972</v>
      </c>
      <c r="H197" s="12">
        <f t="shared" si="13"/>
        <v>24</v>
      </c>
    </row>
    <row r="198" spans="1:8" ht="27" x14ac:dyDescent="0.25">
      <c r="A198" s="63" t="s">
        <v>2864</v>
      </c>
      <c r="B198" s="63" t="s">
        <v>3639</v>
      </c>
      <c r="C198" s="62" t="s">
        <v>1693</v>
      </c>
      <c r="D198" s="62" t="s">
        <v>3797</v>
      </c>
      <c r="E198" s="63">
        <v>900304000</v>
      </c>
      <c r="F198" s="63" t="s">
        <v>3973</v>
      </c>
      <c r="G198" s="97" t="s">
        <v>3974</v>
      </c>
      <c r="H198" s="12">
        <f t="shared" si="13"/>
        <v>31</v>
      </c>
    </row>
    <row r="199" spans="1:8" ht="27" x14ac:dyDescent="0.25">
      <c r="A199" s="63" t="s">
        <v>2865</v>
      </c>
      <c r="B199" s="63" t="s">
        <v>3639</v>
      </c>
      <c r="C199" s="62" t="s">
        <v>1696</v>
      </c>
      <c r="D199" s="62" t="s">
        <v>3797</v>
      </c>
      <c r="E199" s="63">
        <v>900304000</v>
      </c>
      <c r="F199" s="63" t="s">
        <v>3975</v>
      </c>
      <c r="G199" s="97" t="s">
        <v>3976</v>
      </c>
      <c r="H199" s="12">
        <f t="shared" si="13"/>
        <v>25</v>
      </c>
    </row>
    <row r="200" spans="1:8" ht="27" x14ac:dyDescent="0.25">
      <c r="A200" s="63" t="s">
        <v>2866</v>
      </c>
      <c r="B200" s="63" t="s">
        <v>3509</v>
      </c>
      <c r="C200" s="62" t="s">
        <v>1699</v>
      </c>
      <c r="D200" s="62" t="s">
        <v>3797</v>
      </c>
      <c r="E200" s="63">
        <v>900304000</v>
      </c>
      <c r="F200" s="63" t="s">
        <v>3977</v>
      </c>
      <c r="G200" s="97" t="s">
        <v>3978</v>
      </c>
      <c r="H200" s="12">
        <f t="shared" ref="H200:H263" si="14">LEN(A200)</f>
        <v>29</v>
      </c>
    </row>
    <row r="201" spans="1:8" ht="27" x14ac:dyDescent="0.25">
      <c r="A201" s="63" t="s">
        <v>2867</v>
      </c>
      <c r="B201" s="63" t="s">
        <v>3639</v>
      </c>
      <c r="C201" s="62" t="s">
        <v>1702</v>
      </c>
      <c r="D201" s="62" t="s">
        <v>3797</v>
      </c>
      <c r="E201" s="63">
        <v>900304000</v>
      </c>
      <c r="F201" s="63" t="s">
        <v>3979</v>
      </c>
      <c r="G201" s="97" t="s">
        <v>3980</v>
      </c>
      <c r="H201" s="12">
        <f t="shared" si="14"/>
        <v>26</v>
      </c>
    </row>
    <row r="202" spans="1:8" ht="27" x14ac:dyDescent="0.25">
      <c r="A202" s="63" t="s">
        <v>2868</v>
      </c>
      <c r="B202" s="63" t="s">
        <v>3644</v>
      </c>
      <c r="C202" s="62" t="s">
        <v>1294</v>
      </c>
      <c r="D202" s="62" t="s">
        <v>3829</v>
      </c>
      <c r="E202" s="85" t="s">
        <v>3830</v>
      </c>
      <c r="F202" s="63" t="s">
        <v>3981</v>
      </c>
      <c r="G202" s="97" t="s">
        <v>3982</v>
      </c>
      <c r="H202" s="12">
        <f t="shared" si="14"/>
        <v>20</v>
      </c>
    </row>
    <row r="203" spans="1:8" ht="27" x14ac:dyDescent="0.25">
      <c r="A203" s="63" t="s">
        <v>2869</v>
      </c>
      <c r="B203" s="63" t="s">
        <v>3379</v>
      </c>
      <c r="C203" s="62" t="s">
        <v>2202</v>
      </c>
      <c r="D203" s="62" t="s">
        <v>3983</v>
      </c>
      <c r="E203" s="85" t="s">
        <v>3713</v>
      </c>
      <c r="F203" s="63" t="s">
        <v>3984</v>
      </c>
      <c r="G203" s="97" t="s">
        <v>3985</v>
      </c>
      <c r="H203" s="12">
        <f t="shared" si="14"/>
        <v>33</v>
      </c>
    </row>
    <row r="204" spans="1:8" ht="27" x14ac:dyDescent="0.25">
      <c r="A204" s="63" t="s">
        <v>2870</v>
      </c>
      <c r="B204" s="63" t="s">
        <v>3639</v>
      </c>
      <c r="C204" s="62" t="s">
        <v>2205</v>
      </c>
      <c r="D204" s="62" t="s">
        <v>3986</v>
      </c>
      <c r="E204" s="85">
        <v>901502105</v>
      </c>
      <c r="F204" s="63" t="s">
        <v>3987</v>
      </c>
      <c r="G204" s="97" t="s">
        <v>3988</v>
      </c>
      <c r="H204" s="12">
        <f t="shared" si="14"/>
        <v>20</v>
      </c>
    </row>
    <row r="205" spans="1:8" ht="27" x14ac:dyDescent="0.25">
      <c r="A205" s="63" t="s">
        <v>3470</v>
      </c>
      <c r="B205" s="63" t="s">
        <v>3509</v>
      </c>
      <c r="C205" s="62" t="s">
        <v>2208</v>
      </c>
      <c r="D205" s="62" t="s">
        <v>3989</v>
      </c>
      <c r="E205" s="85">
        <v>901502104</v>
      </c>
      <c r="F205" s="63" t="s">
        <v>3990</v>
      </c>
      <c r="G205" s="97" t="s">
        <v>3991</v>
      </c>
      <c r="H205" s="12">
        <f t="shared" si="14"/>
        <v>27</v>
      </c>
    </row>
    <row r="206" spans="1:8" ht="27" x14ac:dyDescent="0.25">
      <c r="A206" s="63" t="s">
        <v>3401</v>
      </c>
      <c r="B206" s="63" t="s">
        <v>3379</v>
      </c>
      <c r="C206" s="62" t="s">
        <v>2208</v>
      </c>
      <c r="D206" s="62" t="s">
        <v>3989</v>
      </c>
      <c r="E206" s="85">
        <v>901502104</v>
      </c>
      <c r="F206" s="63" t="s">
        <v>3992</v>
      </c>
      <c r="G206" s="97" t="s">
        <v>3993</v>
      </c>
      <c r="H206" s="12">
        <f t="shared" si="14"/>
        <v>20</v>
      </c>
    </row>
    <row r="207" spans="1:8" ht="27" x14ac:dyDescent="0.25">
      <c r="A207" s="63" t="s">
        <v>3453</v>
      </c>
      <c r="B207" s="63" t="s">
        <v>3379</v>
      </c>
      <c r="C207" s="62" t="s">
        <v>2208</v>
      </c>
      <c r="D207" s="62" t="s">
        <v>3989</v>
      </c>
      <c r="E207" s="85">
        <v>901502104</v>
      </c>
      <c r="F207" s="63" t="s">
        <v>3994</v>
      </c>
      <c r="G207" s="63" t="s">
        <v>3995</v>
      </c>
      <c r="H207" s="12">
        <f t="shared" si="14"/>
        <v>26</v>
      </c>
    </row>
    <row r="208" spans="1:8" ht="27" x14ac:dyDescent="0.25">
      <c r="A208" s="63" t="s">
        <v>3485</v>
      </c>
      <c r="B208" s="63" t="s">
        <v>3379</v>
      </c>
      <c r="C208" s="62" t="s">
        <v>2208</v>
      </c>
      <c r="D208" s="62" t="s">
        <v>3989</v>
      </c>
      <c r="E208" s="85">
        <v>901502104</v>
      </c>
      <c r="F208" s="63" t="s">
        <v>3996</v>
      </c>
      <c r="G208" s="97" t="s">
        <v>3997</v>
      </c>
      <c r="H208" s="12">
        <f t="shared" si="14"/>
        <v>31</v>
      </c>
    </row>
    <row r="209" spans="1:8" ht="27" x14ac:dyDescent="0.25">
      <c r="A209" s="63" t="s">
        <v>2871</v>
      </c>
      <c r="B209" s="63" t="s">
        <v>3379</v>
      </c>
      <c r="C209" s="62" t="s">
        <v>2208</v>
      </c>
      <c r="D209" s="62" t="s">
        <v>3989</v>
      </c>
      <c r="E209" s="85">
        <v>901502104</v>
      </c>
      <c r="F209" s="63" t="s">
        <v>3998</v>
      </c>
      <c r="G209" s="97" t="s">
        <v>3999</v>
      </c>
      <c r="H209" s="12">
        <f t="shared" si="14"/>
        <v>24</v>
      </c>
    </row>
    <row r="210" spans="1:8" ht="27" x14ac:dyDescent="0.25">
      <c r="A210" s="63" t="s">
        <v>3471</v>
      </c>
      <c r="B210" s="63" t="s">
        <v>3379</v>
      </c>
      <c r="C210" s="62" t="s">
        <v>2211</v>
      </c>
      <c r="D210" s="62" t="s">
        <v>4000</v>
      </c>
      <c r="E210" s="85">
        <v>901502103</v>
      </c>
      <c r="F210" s="63" t="s">
        <v>4001</v>
      </c>
      <c r="G210" s="97" t="s">
        <v>4002</v>
      </c>
      <c r="H210" s="12">
        <f t="shared" si="14"/>
        <v>22</v>
      </c>
    </row>
    <row r="211" spans="1:8" ht="27" x14ac:dyDescent="0.25">
      <c r="A211" s="63" t="s">
        <v>3402</v>
      </c>
      <c r="B211" s="63" t="s">
        <v>3379</v>
      </c>
      <c r="C211" s="62" t="s">
        <v>2211</v>
      </c>
      <c r="D211" s="62" t="s">
        <v>3989</v>
      </c>
      <c r="E211" s="85">
        <v>901502104</v>
      </c>
      <c r="F211" s="63" t="s">
        <v>4003</v>
      </c>
      <c r="G211" s="97" t="s">
        <v>4004</v>
      </c>
      <c r="H211" s="12">
        <f t="shared" si="14"/>
        <v>27</v>
      </c>
    </row>
    <row r="212" spans="1:8" ht="27" x14ac:dyDescent="0.25">
      <c r="A212" s="63" t="s">
        <v>2872</v>
      </c>
      <c r="B212" s="63" t="s">
        <v>3379</v>
      </c>
      <c r="C212" s="62" t="s">
        <v>2211</v>
      </c>
      <c r="D212" s="62" t="s">
        <v>3989</v>
      </c>
      <c r="E212" s="85">
        <v>901502104</v>
      </c>
      <c r="F212" s="63" t="s">
        <v>4005</v>
      </c>
      <c r="G212" s="97" t="s">
        <v>4006</v>
      </c>
      <c r="H212" s="12">
        <f t="shared" si="14"/>
        <v>17</v>
      </c>
    </row>
    <row r="213" spans="1:8" ht="27" x14ac:dyDescent="0.25">
      <c r="A213" s="63" t="s">
        <v>3454</v>
      </c>
      <c r="B213" s="63" t="s">
        <v>3379</v>
      </c>
      <c r="C213" s="62" t="s">
        <v>2211</v>
      </c>
      <c r="D213" s="62" t="s">
        <v>3989</v>
      </c>
      <c r="E213" s="85">
        <v>901502104</v>
      </c>
      <c r="F213" s="63" t="s">
        <v>4007</v>
      </c>
      <c r="G213" s="97" t="s">
        <v>4008</v>
      </c>
      <c r="H213" s="12">
        <f t="shared" si="14"/>
        <v>20</v>
      </c>
    </row>
    <row r="214" spans="1:8" ht="27" x14ac:dyDescent="0.25">
      <c r="A214" s="63" t="s">
        <v>2873</v>
      </c>
      <c r="B214" s="63" t="s">
        <v>3644</v>
      </c>
      <c r="C214" s="62" t="s">
        <v>2214</v>
      </c>
      <c r="D214" s="62" t="s">
        <v>3986</v>
      </c>
      <c r="E214" s="85">
        <v>901502105</v>
      </c>
      <c r="F214" s="63" t="s">
        <v>4009</v>
      </c>
      <c r="G214" s="97" t="s">
        <v>4010</v>
      </c>
      <c r="H214" s="12">
        <f t="shared" si="14"/>
        <v>28</v>
      </c>
    </row>
    <row r="215" spans="1:8" ht="27" x14ac:dyDescent="0.25">
      <c r="A215" s="63" t="s">
        <v>2826</v>
      </c>
      <c r="B215" s="63" t="s">
        <v>3639</v>
      </c>
      <c r="C215" s="62" t="s">
        <v>1708</v>
      </c>
      <c r="D215" s="62" t="s">
        <v>4011</v>
      </c>
      <c r="E215" s="85">
        <v>900304000</v>
      </c>
      <c r="F215" s="63" t="s">
        <v>4012</v>
      </c>
      <c r="G215" s="97" t="s">
        <v>4013</v>
      </c>
      <c r="H215" s="12">
        <f t="shared" si="14"/>
        <v>25</v>
      </c>
    </row>
    <row r="216" spans="1:8" ht="27" x14ac:dyDescent="0.25">
      <c r="A216" s="63" t="s">
        <v>3388</v>
      </c>
      <c r="B216" s="63" t="s">
        <v>3379</v>
      </c>
      <c r="C216" s="62" t="s">
        <v>1708</v>
      </c>
      <c r="D216" s="62" t="s">
        <v>4011</v>
      </c>
      <c r="E216" s="85">
        <v>900304000</v>
      </c>
      <c r="F216" s="63" t="s">
        <v>4014</v>
      </c>
      <c r="G216" s="97" t="s">
        <v>4015</v>
      </c>
      <c r="H216" s="12">
        <f t="shared" si="14"/>
        <v>37</v>
      </c>
    </row>
    <row r="217" spans="1:8" ht="27" x14ac:dyDescent="0.25">
      <c r="A217" s="63" t="s">
        <v>2874</v>
      </c>
      <c r="B217" s="63" t="s">
        <v>3509</v>
      </c>
      <c r="C217" s="62" t="s">
        <v>1666</v>
      </c>
      <c r="D217" s="62" t="s">
        <v>3958</v>
      </c>
      <c r="E217" s="85" t="s">
        <v>3959</v>
      </c>
      <c r="F217" s="63" t="s">
        <v>4016</v>
      </c>
      <c r="G217" s="97" t="s">
        <v>3448</v>
      </c>
      <c r="H217" s="12">
        <f t="shared" si="14"/>
        <v>30</v>
      </c>
    </row>
    <row r="218" spans="1:8" ht="27" x14ac:dyDescent="0.25">
      <c r="A218" s="63" t="s">
        <v>2876</v>
      </c>
      <c r="B218" s="63" t="s">
        <v>3639</v>
      </c>
      <c r="C218" s="62" t="s">
        <v>1653</v>
      </c>
      <c r="D218" s="62" t="s">
        <v>3829</v>
      </c>
      <c r="E218" s="85" t="s">
        <v>3830</v>
      </c>
      <c r="F218" s="63" t="s">
        <v>4017</v>
      </c>
      <c r="G218" s="97" t="s">
        <v>4018</v>
      </c>
      <c r="H218" s="12">
        <f t="shared" si="14"/>
        <v>26</v>
      </c>
    </row>
    <row r="219" spans="1:8" ht="27" x14ac:dyDescent="0.25">
      <c r="A219" s="63" t="s">
        <v>2877</v>
      </c>
      <c r="B219" s="63" t="s">
        <v>3509</v>
      </c>
      <c r="C219" s="62" t="s">
        <v>1659</v>
      </c>
      <c r="D219" s="62" t="s">
        <v>4019</v>
      </c>
      <c r="E219" s="85">
        <v>900304000</v>
      </c>
      <c r="F219" s="63" t="s">
        <v>4020</v>
      </c>
      <c r="G219" s="97" t="s">
        <v>3448</v>
      </c>
      <c r="H219" s="12">
        <f t="shared" si="14"/>
        <v>21</v>
      </c>
    </row>
    <row r="220" spans="1:8" ht="27" x14ac:dyDescent="0.25">
      <c r="A220" s="63" t="s">
        <v>2875</v>
      </c>
      <c r="B220" s="63" t="s">
        <v>3509</v>
      </c>
      <c r="C220" s="62" t="s">
        <v>1662</v>
      </c>
      <c r="D220" s="62" t="s">
        <v>3958</v>
      </c>
      <c r="E220" s="85" t="s">
        <v>3959</v>
      </c>
      <c r="F220" s="63" t="s">
        <v>4021</v>
      </c>
      <c r="G220" s="97" t="s">
        <v>4022</v>
      </c>
      <c r="H220" s="12">
        <f t="shared" si="14"/>
        <v>28</v>
      </c>
    </row>
    <row r="221" spans="1:8" x14ac:dyDescent="0.25">
      <c r="A221" s="63" t="s">
        <v>2878</v>
      </c>
      <c r="B221" s="63" t="s">
        <v>3639</v>
      </c>
      <c r="C221" s="62" t="s">
        <v>1680</v>
      </c>
      <c r="D221" s="89" t="s">
        <v>3797</v>
      </c>
      <c r="E221" s="63">
        <v>900304000</v>
      </c>
      <c r="F221" s="63" t="s">
        <v>4023</v>
      </c>
      <c r="G221" s="97" t="s">
        <v>4024</v>
      </c>
      <c r="H221" s="12">
        <f t="shared" si="14"/>
        <v>25</v>
      </c>
    </row>
    <row r="222" spans="1:8" x14ac:dyDescent="0.25">
      <c r="A222" s="63" t="s">
        <v>2879</v>
      </c>
      <c r="B222" s="63" t="s">
        <v>3639</v>
      </c>
      <c r="C222" s="62" t="s">
        <v>4025</v>
      </c>
      <c r="D222" s="89" t="s">
        <v>3924</v>
      </c>
      <c r="E222" s="63">
        <v>900304000</v>
      </c>
      <c r="F222" s="63" t="s">
        <v>4026</v>
      </c>
      <c r="G222" s="97" t="s">
        <v>4027</v>
      </c>
      <c r="H222" s="12">
        <f t="shared" si="14"/>
        <v>37</v>
      </c>
    </row>
    <row r="223" spans="1:8" ht="27" x14ac:dyDescent="0.25">
      <c r="A223" s="63" t="s">
        <v>2880</v>
      </c>
      <c r="B223" s="63" t="s">
        <v>3644</v>
      </c>
      <c r="C223" s="62" t="s">
        <v>2175</v>
      </c>
      <c r="D223" s="62" t="s">
        <v>3921</v>
      </c>
      <c r="E223" s="85">
        <v>901502111</v>
      </c>
      <c r="F223" s="63" t="s">
        <v>4028</v>
      </c>
      <c r="G223" s="97" t="s">
        <v>4029</v>
      </c>
      <c r="H223" s="12">
        <f t="shared" si="14"/>
        <v>31</v>
      </c>
    </row>
    <row r="224" spans="1:8" ht="27" x14ac:dyDescent="0.25">
      <c r="A224" s="63" t="s">
        <v>2881</v>
      </c>
      <c r="B224" s="63" t="s">
        <v>3644</v>
      </c>
      <c r="C224" s="62" t="s">
        <v>2181</v>
      </c>
      <c r="D224" s="62" t="s">
        <v>4030</v>
      </c>
      <c r="E224" s="85">
        <v>901502112</v>
      </c>
      <c r="F224" s="63" t="s">
        <v>4031</v>
      </c>
      <c r="G224" s="97" t="s">
        <v>4032</v>
      </c>
      <c r="H224" s="12">
        <f t="shared" si="14"/>
        <v>38</v>
      </c>
    </row>
    <row r="225" spans="1:8" ht="27" x14ac:dyDescent="0.25">
      <c r="A225" s="63" t="s">
        <v>2882</v>
      </c>
      <c r="B225" s="63" t="s">
        <v>3644</v>
      </c>
      <c r="C225" s="62" t="s">
        <v>2184</v>
      </c>
      <c r="D225" s="62" t="s">
        <v>4033</v>
      </c>
      <c r="E225" s="85">
        <v>901502110</v>
      </c>
      <c r="F225" s="63" t="s">
        <v>4034</v>
      </c>
      <c r="G225" s="97" t="s">
        <v>4035</v>
      </c>
      <c r="H225" s="12">
        <f t="shared" si="14"/>
        <v>32</v>
      </c>
    </row>
    <row r="226" spans="1:8" ht="27" x14ac:dyDescent="0.25">
      <c r="A226" s="63" t="s">
        <v>3455</v>
      </c>
      <c r="B226" s="63" t="s">
        <v>3644</v>
      </c>
      <c r="C226" s="62" t="s">
        <v>2187</v>
      </c>
      <c r="D226" s="62" t="s">
        <v>4036</v>
      </c>
      <c r="E226" s="85">
        <v>901502108</v>
      </c>
      <c r="F226" s="63" t="s">
        <v>4037</v>
      </c>
      <c r="G226" s="97" t="s">
        <v>4038</v>
      </c>
      <c r="H226" s="12">
        <f t="shared" si="14"/>
        <v>30</v>
      </c>
    </row>
    <row r="227" spans="1:8" ht="27" x14ac:dyDescent="0.25">
      <c r="A227" s="63" t="s">
        <v>3494</v>
      </c>
      <c r="B227" s="63" t="s">
        <v>3644</v>
      </c>
      <c r="C227" s="62" t="s">
        <v>2187</v>
      </c>
      <c r="D227" s="62" t="s">
        <v>4036</v>
      </c>
      <c r="E227" s="85">
        <v>901502108</v>
      </c>
      <c r="F227" s="63" t="s">
        <v>4039</v>
      </c>
      <c r="G227" s="97" t="s">
        <v>4040</v>
      </c>
      <c r="H227" s="12">
        <f t="shared" si="14"/>
        <v>21</v>
      </c>
    </row>
    <row r="228" spans="1:8" ht="27" x14ac:dyDescent="0.25">
      <c r="A228" s="63" t="s">
        <v>3472</v>
      </c>
      <c r="B228" s="63" t="s">
        <v>3644</v>
      </c>
      <c r="C228" s="62" t="s">
        <v>2187</v>
      </c>
      <c r="D228" s="62" t="s">
        <v>4041</v>
      </c>
      <c r="E228" s="85">
        <v>901502109</v>
      </c>
      <c r="F228" s="63" t="s">
        <v>4042</v>
      </c>
      <c r="G228" s="97" t="s">
        <v>4043</v>
      </c>
      <c r="H228" s="12">
        <f t="shared" si="14"/>
        <v>24</v>
      </c>
    </row>
    <row r="229" spans="1:8" ht="27" x14ac:dyDescent="0.25">
      <c r="A229" s="63" t="s">
        <v>3403</v>
      </c>
      <c r="B229" s="63" t="s">
        <v>3644</v>
      </c>
      <c r="C229" s="62" t="s">
        <v>2187</v>
      </c>
      <c r="D229" s="62" t="s">
        <v>4036</v>
      </c>
      <c r="E229" s="85">
        <v>901502108</v>
      </c>
      <c r="F229" s="63" t="s">
        <v>4044</v>
      </c>
      <c r="G229" s="97" t="s">
        <v>4045</v>
      </c>
      <c r="H229" s="12">
        <f t="shared" si="14"/>
        <v>35</v>
      </c>
    </row>
    <row r="230" spans="1:8" ht="27" x14ac:dyDescent="0.25">
      <c r="A230" s="63" t="s">
        <v>3486</v>
      </c>
      <c r="B230" s="63" t="s">
        <v>3644</v>
      </c>
      <c r="C230" s="62" t="s">
        <v>2187</v>
      </c>
      <c r="D230" s="62" t="s">
        <v>4041</v>
      </c>
      <c r="E230" s="85">
        <v>901502109</v>
      </c>
      <c r="F230" s="63" t="s">
        <v>4046</v>
      </c>
      <c r="G230" s="97" t="s">
        <v>4047</v>
      </c>
      <c r="H230" s="12">
        <f t="shared" si="14"/>
        <v>29</v>
      </c>
    </row>
    <row r="231" spans="1:8" ht="27" x14ac:dyDescent="0.25">
      <c r="A231" s="63" t="s">
        <v>2883</v>
      </c>
      <c r="B231" s="63" t="s">
        <v>3644</v>
      </c>
      <c r="C231" s="62" t="s">
        <v>2187</v>
      </c>
      <c r="D231" s="62" t="s">
        <v>4041</v>
      </c>
      <c r="E231" s="85">
        <v>901502109</v>
      </c>
      <c r="F231" s="63" t="s">
        <v>4048</v>
      </c>
      <c r="G231" s="97" t="s">
        <v>4049</v>
      </c>
      <c r="H231" s="12">
        <f t="shared" si="14"/>
        <v>28</v>
      </c>
    </row>
    <row r="232" spans="1:8" ht="27" x14ac:dyDescent="0.25">
      <c r="A232" s="63" t="s">
        <v>2884</v>
      </c>
      <c r="B232" s="63" t="s">
        <v>3379</v>
      </c>
      <c r="C232" s="62" t="s">
        <v>2193</v>
      </c>
      <c r="D232" s="62" t="s">
        <v>4050</v>
      </c>
      <c r="E232" s="85">
        <v>2201101000</v>
      </c>
      <c r="F232" s="63" t="s">
        <v>4051</v>
      </c>
      <c r="G232" s="97" t="s">
        <v>4052</v>
      </c>
      <c r="H232" s="12">
        <f t="shared" si="14"/>
        <v>20</v>
      </c>
    </row>
    <row r="233" spans="1:8" ht="27" x14ac:dyDescent="0.25">
      <c r="A233" s="63" t="s">
        <v>2885</v>
      </c>
      <c r="B233" s="63" t="s">
        <v>2758</v>
      </c>
      <c r="C233" s="62" t="s">
        <v>2190</v>
      </c>
      <c r="D233" s="62" t="s">
        <v>4053</v>
      </c>
      <c r="E233" s="85" t="s">
        <v>4054</v>
      </c>
      <c r="F233" s="63" t="s">
        <v>4055</v>
      </c>
      <c r="G233" s="97" t="s">
        <v>3448</v>
      </c>
      <c r="H233" s="12">
        <f t="shared" si="14"/>
        <v>33</v>
      </c>
    </row>
    <row r="234" spans="1:8" ht="27" x14ac:dyDescent="0.25">
      <c r="A234" s="63" t="s">
        <v>2886</v>
      </c>
      <c r="B234" s="63" t="s">
        <v>3379</v>
      </c>
      <c r="C234" s="62" t="s">
        <v>2196</v>
      </c>
      <c r="D234" s="62" t="s">
        <v>4056</v>
      </c>
      <c r="E234" s="85" t="s">
        <v>4057</v>
      </c>
      <c r="F234" s="63" t="s">
        <v>4058</v>
      </c>
      <c r="G234" s="97" t="s">
        <v>4059</v>
      </c>
      <c r="H234" s="12">
        <f t="shared" si="14"/>
        <v>32</v>
      </c>
    </row>
    <row r="235" spans="1:8" ht="27" x14ac:dyDescent="0.25">
      <c r="A235" s="63" t="s">
        <v>2889</v>
      </c>
      <c r="B235" s="63" t="s">
        <v>2758</v>
      </c>
      <c r="C235" s="62" t="s">
        <v>1020</v>
      </c>
      <c r="D235" s="62" t="s">
        <v>4060</v>
      </c>
      <c r="E235" s="85">
        <v>900601000</v>
      </c>
      <c r="F235" s="63" t="s">
        <v>4061</v>
      </c>
      <c r="G235" s="97" t="s">
        <v>3448</v>
      </c>
      <c r="H235" s="12">
        <f t="shared" si="14"/>
        <v>22</v>
      </c>
    </row>
    <row r="236" spans="1:8" x14ac:dyDescent="0.25">
      <c r="A236" s="63" t="s">
        <v>2890</v>
      </c>
      <c r="B236" s="63" t="s">
        <v>3509</v>
      </c>
      <c r="C236" s="62" t="s">
        <v>4062</v>
      </c>
      <c r="D236" s="62" t="s">
        <v>4063</v>
      </c>
      <c r="E236" s="85" t="s">
        <v>4064</v>
      </c>
      <c r="F236" s="63" t="s">
        <v>4065</v>
      </c>
      <c r="G236" s="97" t="s">
        <v>3448</v>
      </c>
      <c r="H236" s="12">
        <f t="shared" si="14"/>
        <v>20</v>
      </c>
    </row>
    <row r="237" spans="1:8" ht="27" x14ac:dyDescent="0.25">
      <c r="A237" s="63" t="s">
        <v>2891</v>
      </c>
      <c r="B237" s="63" t="s">
        <v>3644</v>
      </c>
      <c r="C237" s="62" t="s">
        <v>1016</v>
      </c>
      <c r="D237" s="62" t="s">
        <v>4066</v>
      </c>
      <c r="E237" s="85">
        <v>1412004000</v>
      </c>
      <c r="F237" s="63" t="s">
        <v>4067</v>
      </c>
      <c r="G237" s="97" t="s">
        <v>4068</v>
      </c>
      <c r="H237" s="12">
        <f t="shared" si="14"/>
        <v>25</v>
      </c>
    </row>
    <row r="238" spans="1:8" ht="27" x14ac:dyDescent="0.25">
      <c r="A238" s="63" t="s">
        <v>2892</v>
      </c>
      <c r="B238" s="63" t="s">
        <v>3509</v>
      </c>
      <c r="C238" s="62" t="s">
        <v>1004</v>
      </c>
      <c r="D238" s="62" t="s">
        <v>4069</v>
      </c>
      <c r="E238" s="85">
        <v>200411000</v>
      </c>
      <c r="F238" s="63" t="s">
        <v>3801</v>
      </c>
      <c r="G238" s="97" t="s">
        <v>3448</v>
      </c>
      <c r="H238" s="12">
        <f t="shared" si="14"/>
        <v>24</v>
      </c>
    </row>
    <row r="239" spans="1:8" ht="27" x14ac:dyDescent="0.25">
      <c r="A239" s="63" t="s">
        <v>2893</v>
      </c>
      <c r="B239" s="63" t="s">
        <v>2758</v>
      </c>
      <c r="C239" s="62" t="s">
        <v>1024</v>
      </c>
      <c r="D239" s="62" t="s">
        <v>4070</v>
      </c>
      <c r="E239" s="85">
        <v>3002801000</v>
      </c>
      <c r="F239" s="63" t="s">
        <v>4071</v>
      </c>
      <c r="G239" s="97" t="s">
        <v>4072</v>
      </c>
      <c r="H239" s="12">
        <f t="shared" si="14"/>
        <v>30</v>
      </c>
    </row>
    <row r="240" spans="1:8" ht="27" x14ac:dyDescent="0.25">
      <c r="A240" s="63" t="s">
        <v>2894</v>
      </c>
      <c r="B240" s="63" t="s">
        <v>3509</v>
      </c>
      <c r="C240" s="62" t="s">
        <v>1012</v>
      </c>
      <c r="D240" s="62" t="s">
        <v>4073</v>
      </c>
      <c r="E240" s="85">
        <v>1902601000</v>
      </c>
      <c r="F240" s="63" t="s">
        <v>3801</v>
      </c>
      <c r="G240" s="97" t="s">
        <v>3448</v>
      </c>
      <c r="H240" s="12">
        <f t="shared" si="14"/>
        <v>31</v>
      </c>
    </row>
    <row r="241" spans="1:8" x14ac:dyDescent="0.25">
      <c r="A241" s="63" t="s">
        <v>2895</v>
      </c>
      <c r="B241" s="63" t="s">
        <v>2758</v>
      </c>
      <c r="C241" s="62" t="s">
        <v>4074</v>
      </c>
      <c r="D241" s="62" t="s">
        <v>4075</v>
      </c>
      <c r="E241" s="85">
        <v>100101000</v>
      </c>
      <c r="F241" s="63" t="s">
        <v>3801</v>
      </c>
      <c r="G241" s="97" t="s">
        <v>3448</v>
      </c>
      <c r="H241" s="12">
        <f t="shared" si="14"/>
        <v>29</v>
      </c>
    </row>
    <row r="242" spans="1:8" ht="27" x14ac:dyDescent="0.25">
      <c r="A242" s="63" t="s">
        <v>2896</v>
      </c>
      <c r="B242" s="100"/>
      <c r="C242" s="62" t="s">
        <v>4076</v>
      </c>
      <c r="D242" s="62" t="s">
        <v>4077</v>
      </c>
      <c r="E242" s="85" t="s">
        <v>3481</v>
      </c>
      <c r="F242" s="63" t="s">
        <v>4078</v>
      </c>
      <c r="G242" s="97" t="s">
        <v>3448</v>
      </c>
      <c r="H242" s="12">
        <f t="shared" si="14"/>
        <v>23</v>
      </c>
    </row>
    <row r="243" spans="1:8" ht="27" x14ac:dyDescent="0.25">
      <c r="A243" s="63" t="s">
        <v>3404</v>
      </c>
      <c r="B243" s="63" t="s">
        <v>3509</v>
      </c>
      <c r="C243" s="62" t="s">
        <v>4079</v>
      </c>
      <c r="D243" s="62" t="s">
        <v>4077</v>
      </c>
      <c r="E243" s="85" t="s">
        <v>3481</v>
      </c>
      <c r="F243" s="63" t="s">
        <v>4080</v>
      </c>
      <c r="G243" s="97" t="s">
        <v>4081</v>
      </c>
      <c r="H243" s="12">
        <f t="shared" si="14"/>
        <v>26</v>
      </c>
    </row>
    <row r="244" spans="1:8" ht="27" x14ac:dyDescent="0.25">
      <c r="A244" s="63" t="s">
        <v>2897</v>
      </c>
      <c r="B244" s="63" t="s">
        <v>2758</v>
      </c>
      <c r="C244" s="62" t="s">
        <v>1101</v>
      </c>
      <c r="D244" s="62" t="s">
        <v>4082</v>
      </c>
      <c r="E244" s="85">
        <v>710101000</v>
      </c>
      <c r="F244" s="63" t="s">
        <v>3801</v>
      </c>
      <c r="G244" s="97" t="s">
        <v>3448</v>
      </c>
      <c r="H244" s="12">
        <f t="shared" si="14"/>
        <v>22</v>
      </c>
    </row>
    <row r="245" spans="1:8" x14ac:dyDescent="0.25">
      <c r="A245" s="63" t="s">
        <v>2898</v>
      </c>
      <c r="B245" s="63" t="s">
        <v>3509</v>
      </c>
      <c r="C245" s="62" t="s">
        <v>4083</v>
      </c>
      <c r="D245" s="62" t="s">
        <v>4084</v>
      </c>
      <c r="E245" s="85">
        <v>708901000</v>
      </c>
      <c r="F245" s="63" t="s">
        <v>3801</v>
      </c>
      <c r="G245" s="97" t="s">
        <v>3448</v>
      </c>
      <c r="H245" s="12">
        <f t="shared" si="14"/>
        <v>28</v>
      </c>
    </row>
    <row r="246" spans="1:8" x14ac:dyDescent="0.25">
      <c r="A246" s="63" t="s">
        <v>3405</v>
      </c>
      <c r="B246" s="63" t="s">
        <v>2758</v>
      </c>
      <c r="C246" s="62" t="s">
        <v>4085</v>
      </c>
      <c r="D246" s="62" t="s">
        <v>4084</v>
      </c>
      <c r="E246" s="85">
        <v>708901000</v>
      </c>
      <c r="F246" s="63" t="s">
        <v>3801</v>
      </c>
      <c r="G246" s="97" t="s">
        <v>3448</v>
      </c>
      <c r="H246" s="12">
        <f t="shared" si="14"/>
        <v>25</v>
      </c>
    </row>
    <row r="247" spans="1:8" ht="27" x14ac:dyDescent="0.25">
      <c r="A247" s="63" t="s">
        <v>2899</v>
      </c>
      <c r="B247" s="63" t="s">
        <v>3509</v>
      </c>
      <c r="C247" s="62" t="s">
        <v>1235</v>
      </c>
      <c r="D247" s="62" t="s">
        <v>4086</v>
      </c>
      <c r="E247" s="85">
        <v>2804101104</v>
      </c>
      <c r="F247" s="63" t="s">
        <v>4087</v>
      </c>
      <c r="G247" s="97" t="s">
        <v>3448</v>
      </c>
      <c r="H247" s="12">
        <f t="shared" si="14"/>
        <v>31</v>
      </c>
    </row>
    <row r="248" spans="1:8" ht="27" x14ac:dyDescent="0.25">
      <c r="A248" s="63" t="s">
        <v>3406</v>
      </c>
      <c r="B248" s="63" t="s">
        <v>3379</v>
      </c>
      <c r="C248" s="62" t="s">
        <v>4088</v>
      </c>
      <c r="D248" s="62" t="s">
        <v>4086</v>
      </c>
      <c r="E248" s="85">
        <v>2804101104</v>
      </c>
      <c r="F248" s="63" t="s">
        <v>4089</v>
      </c>
      <c r="G248" s="97" t="s">
        <v>3448</v>
      </c>
      <c r="H248" s="12">
        <f t="shared" si="14"/>
        <v>24</v>
      </c>
    </row>
    <row r="249" spans="1:8" ht="27" x14ac:dyDescent="0.25">
      <c r="A249" s="63" t="s">
        <v>3456</v>
      </c>
      <c r="B249" s="63" t="s">
        <v>3509</v>
      </c>
      <c r="C249" s="62" t="s">
        <v>4090</v>
      </c>
      <c r="D249" s="62" t="s">
        <v>4091</v>
      </c>
      <c r="E249" s="85">
        <v>2804101104</v>
      </c>
      <c r="F249" s="63" t="s">
        <v>4092</v>
      </c>
      <c r="G249" s="97" t="s">
        <v>3448</v>
      </c>
      <c r="H249" s="12">
        <f t="shared" si="14"/>
        <v>22</v>
      </c>
    </row>
    <row r="250" spans="1:8" ht="27" x14ac:dyDescent="0.25">
      <c r="A250" s="63" t="s">
        <v>2900</v>
      </c>
      <c r="B250" s="63" t="s">
        <v>3509</v>
      </c>
      <c r="C250" s="62" t="s">
        <v>1239</v>
      </c>
      <c r="D250" s="62" t="s">
        <v>4093</v>
      </c>
      <c r="E250" s="85">
        <v>2802701000</v>
      </c>
      <c r="F250" s="63" t="s">
        <v>4094</v>
      </c>
      <c r="G250" s="97" t="s">
        <v>3448</v>
      </c>
      <c r="H250" s="12">
        <f t="shared" si="14"/>
        <v>27</v>
      </c>
    </row>
    <row r="251" spans="1:8" ht="27" x14ac:dyDescent="0.25">
      <c r="A251" s="63" t="s">
        <v>3407</v>
      </c>
      <c r="B251" s="63" t="s">
        <v>3509</v>
      </c>
      <c r="C251" s="62" t="s">
        <v>4095</v>
      </c>
      <c r="D251" s="62" t="s">
        <v>4093</v>
      </c>
      <c r="E251" s="85">
        <v>2802701000</v>
      </c>
      <c r="F251" s="63" t="s">
        <v>4096</v>
      </c>
      <c r="G251" s="97" t="s">
        <v>3448</v>
      </c>
      <c r="H251" s="12">
        <f t="shared" si="14"/>
        <v>23</v>
      </c>
    </row>
    <row r="252" spans="1:8" ht="27" x14ac:dyDescent="0.25">
      <c r="A252" s="63" t="s">
        <v>2901</v>
      </c>
      <c r="B252" s="63" t="s">
        <v>3509</v>
      </c>
      <c r="C252" s="62" t="s">
        <v>1243</v>
      </c>
      <c r="D252" s="62" t="s">
        <v>4097</v>
      </c>
      <c r="E252" s="85" t="s">
        <v>3543</v>
      </c>
      <c r="F252" s="63" t="s">
        <v>4098</v>
      </c>
      <c r="G252" s="97" t="s">
        <v>3448</v>
      </c>
      <c r="H252" s="12">
        <f t="shared" si="14"/>
        <v>19</v>
      </c>
    </row>
    <row r="253" spans="1:8" ht="27" x14ac:dyDescent="0.25">
      <c r="A253" s="63" t="s">
        <v>2902</v>
      </c>
      <c r="B253" s="63" t="s">
        <v>3509</v>
      </c>
      <c r="C253" s="62" t="s">
        <v>4099</v>
      </c>
      <c r="D253" s="62" t="s">
        <v>4100</v>
      </c>
      <c r="E253" s="85">
        <v>2803810000</v>
      </c>
      <c r="F253" s="63" t="s">
        <v>4101</v>
      </c>
      <c r="G253" s="97" t="s">
        <v>3448</v>
      </c>
      <c r="H253" s="12">
        <f t="shared" si="14"/>
        <v>29</v>
      </c>
    </row>
    <row r="254" spans="1:8" ht="27" x14ac:dyDescent="0.25">
      <c r="A254" s="63" t="s">
        <v>3408</v>
      </c>
      <c r="B254" s="63" t="s">
        <v>3509</v>
      </c>
      <c r="C254" s="62" t="s">
        <v>4102</v>
      </c>
      <c r="D254" s="62" t="s">
        <v>4100</v>
      </c>
      <c r="E254" s="85">
        <v>2803810000</v>
      </c>
      <c r="F254" s="63" t="s">
        <v>4103</v>
      </c>
      <c r="G254" s="97" t="s">
        <v>3448</v>
      </c>
      <c r="H254" s="12">
        <f t="shared" si="14"/>
        <v>22</v>
      </c>
    </row>
    <row r="255" spans="1:8" ht="27" x14ac:dyDescent="0.25">
      <c r="A255" s="63" t="s">
        <v>2904</v>
      </c>
      <c r="B255" s="63" t="s">
        <v>3644</v>
      </c>
      <c r="C255" s="62" t="s">
        <v>1255</v>
      </c>
      <c r="D255" s="62" t="s">
        <v>4104</v>
      </c>
      <c r="E255" s="85">
        <v>3008701000</v>
      </c>
      <c r="F255" s="63" t="s">
        <v>4105</v>
      </c>
      <c r="G255" s="97" t="s">
        <v>4106</v>
      </c>
      <c r="H255" s="12">
        <f t="shared" si="14"/>
        <v>18</v>
      </c>
    </row>
    <row r="256" spans="1:8" ht="27" x14ac:dyDescent="0.25">
      <c r="A256" s="63" t="s">
        <v>3409</v>
      </c>
      <c r="B256" s="63" t="s">
        <v>3509</v>
      </c>
      <c r="C256" s="62" t="s">
        <v>4107</v>
      </c>
      <c r="D256" s="62" t="s">
        <v>4104</v>
      </c>
      <c r="E256" s="85">
        <v>3008701000</v>
      </c>
      <c r="F256" s="63" t="s">
        <v>4108</v>
      </c>
      <c r="G256" s="97" t="s">
        <v>3448</v>
      </c>
      <c r="H256" s="12">
        <f t="shared" si="14"/>
        <v>23</v>
      </c>
    </row>
    <row r="257" spans="1:8" ht="27" x14ac:dyDescent="0.25">
      <c r="A257" s="63" t="s">
        <v>2905</v>
      </c>
      <c r="B257" s="63" t="s">
        <v>3509</v>
      </c>
      <c r="C257" s="62" t="s">
        <v>1259</v>
      </c>
      <c r="D257" s="62" t="s">
        <v>4109</v>
      </c>
      <c r="E257" s="85" t="s">
        <v>4110</v>
      </c>
      <c r="F257" s="63" t="s">
        <v>3801</v>
      </c>
      <c r="G257" s="97" t="s">
        <v>3448</v>
      </c>
      <c r="H257" s="12">
        <f t="shared" si="14"/>
        <v>37</v>
      </c>
    </row>
    <row r="258" spans="1:8" x14ac:dyDescent="0.25">
      <c r="A258" s="63" t="s">
        <v>2906</v>
      </c>
      <c r="B258" s="63" t="s">
        <v>2758</v>
      </c>
      <c r="C258" s="62" t="s">
        <v>4111</v>
      </c>
      <c r="D258" s="62" t="s">
        <v>4112</v>
      </c>
      <c r="E258" s="85">
        <v>200410000</v>
      </c>
      <c r="F258" s="63" t="s">
        <v>4113</v>
      </c>
      <c r="G258" s="97" t="s">
        <v>3448</v>
      </c>
      <c r="H258" s="12">
        <f t="shared" si="14"/>
        <v>31</v>
      </c>
    </row>
    <row r="259" spans="1:8" ht="27" x14ac:dyDescent="0.25">
      <c r="A259" s="63" t="s">
        <v>2907</v>
      </c>
      <c r="B259" s="63" t="s">
        <v>3509</v>
      </c>
      <c r="C259" s="62" t="s">
        <v>1074</v>
      </c>
      <c r="D259" s="62" t="s">
        <v>4114</v>
      </c>
      <c r="E259" s="85">
        <v>300301000</v>
      </c>
      <c r="F259" s="63" t="s">
        <v>4115</v>
      </c>
      <c r="G259" s="97" t="s">
        <v>3448</v>
      </c>
      <c r="H259" s="12">
        <f t="shared" si="14"/>
        <v>24</v>
      </c>
    </row>
    <row r="260" spans="1:8" ht="40.5" x14ac:dyDescent="0.25">
      <c r="A260" s="63" t="s">
        <v>2908</v>
      </c>
      <c r="B260" s="63" t="s">
        <v>3509</v>
      </c>
      <c r="C260" s="62" t="s">
        <v>1078</v>
      </c>
      <c r="D260" s="62" t="s">
        <v>4116</v>
      </c>
      <c r="E260" s="85">
        <v>400261000</v>
      </c>
      <c r="F260" s="63" t="s">
        <v>4117</v>
      </c>
      <c r="G260" s="97" t="s">
        <v>3448</v>
      </c>
      <c r="H260" s="12">
        <f t="shared" si="14"/>
        <v>29</v>
      </c>
    </row>
    <row r="261" spans="1:8" x14ac:dyDescent="0.25">
      <c r="A261" s="63" t="s">
        <v>2909</v>
      </c>
      <c r="B261" s="63" t="s">
        <v>3644</v>
      </c>
      <c r="C261" s="62" t="s">
        <v>1110</v>
      </c>
      <c r="D261" s="62" t="s">
        <v>4118</v>
      </c>
      <c r="E261" s="85" t="s">
        <v>4119</v>
      </c>
      <c r="F261" s="63" t="s">
        <v>3801</v>
      </c>
      <c r="G261" s="97" t="s">
        <v>4120</v>
      </c>
      <c r="H261" s="12">
        <f t="shared" si="14"/>
        <v>25</v>
      </c>
    </row>
    <row r="262" spans="1:8" ht="27" x14ac:dyDescent="0.25">
      <c r="A262" s="63" t="s">
        <v>2910</v>
      </c>
      <c r="B262" s="63" t="s">
        <v>3644</v>
      </c>
      <c r="C262" s="62" t="s">
        <v>1114</v>
      </c>
      <c r="D262" s="62" t="s">
        <v>4121</v>
      </c>
      <c r="E262" s="85" t="s">
        <v>4122</v>
      </c>
      <c r="F262" s="63" t="s">
        <v>4123</v>
      </c>
      <c r="G262" s="97" t="s">
        <v>4124</v>
      </c>
      <c r="H262" s="12">
        <f t="shared" si="14"/>
        <v>23</v>
      </c>
    </row>
    <row r="263" spans="1:8" ht="27" x14ac:dyDescent="0.25">
      <c r="A263" s="63" t="s">
        <v>2911</v>
      </c>
      <c r="B263" s="63" t="s">
        <v>3509</v>
      </c>
      <c r="C263" s="62" t="s">
        <v>4125</v>
      </c>
      <c r="D263" s="62" t="s">
        <v>4126</v>
      </c>
      <c r="E263" s="85">
        <v>503001000</v>
      </c>
      <c r="F263" s="63" t="s">
        <v>4127</v>
      </c>
      <c r="G263" s="97" t="s">
        <v>3448</v>
      </c>
      <c r="H263" s="12">
        <f t="shared" si="14"/>
        <v>23</v>
      </c>
    </row>
    <row r="264" spans="1:8" x14ac:dyDescent="0.25">
      <c r="A264" s="63" t="s">
        <v>3410</v>
      </c>
      <c r="B264" s="63" t="s">
        <v>3509</v>
      </c>
      <c r="C264" s="62" t="s">
        <v>4128</v>
      </c>
      <c r="D264" s="62" t="s">
        <v>4126</v>
      </c>
      <c r="E264" s="85">
        <v>503001000</v>
      </c>
      <c r="F264" s="63" t="s">
        <v>4129</v>
      </c>
      <c r="G264" s="97" t="s">
        <v>3448</v>
      </c>
      <c r="H264" s="12">
        <f t="shared" ref="H264:H327" si="15">LEN(A264)</f>
        <v>27</v>
      </c>
    </row>
    <row r="265" spans="1:8" ht="27" x14ac:dyDescent="0.25">
      <c r="A265" s="63" t="s">
        <v>2912</v>
      </c>
      <c r="B265" s="63" t="s">
        <v>3379</v>
      </c>
      <c r="C265" s="62" t="s">
        <v>4130</v>
      </c>
      <c r="D265" s="62" t="s">
        <v>4131</v>
      </c>
      <c r="E265" s="85">
        <v>503501000</v>
      </c>
      <c r="F265" s="63" t="s">
        <v>4132</v>
      </c>
      <c r="G265" s="97" t="s">
        <v>4133</v>
      </c>
      <c r="H265" s="12">
        <f t="shared" si="15"/>
        <v>22</v>
      </c>
    </row>
    <row r="266" spans="1:8" ht="27" x14ac:dyDescent="0.25">
      <c r="A266" s="63" t="s">
        <v>3411</v>
      </c>
      <c r="B266" s="63" t="s">
        <v>3509</v>
      </c>
      <c r="C266" s="62" t="s">
        <v>4134</v>
      </c>
      <c r="D266" s="62" t="s">
        <v>4131</v>
      </c>
      <c r="E266" s="85">
        <v>503501000</v>
      </c>
      <c r="F266" s="63" t="s">
        <v>4135</v>
      </c>
      <c r="G266" s="97" t="s">
        <v>4133</v>
      </c>
      <c r="H266" s="12">
        <f t="shared" si="15"/>
        <v>23</v>
      </c>
    </row>
    <row r="267" spans="1:8" ht="27" x14ac:dyDescent="0.25">
      <c r="A267" s="63" t="s">
        <v>2913</v>
      </c>
      <c r="B267" s="63" t="s">
        <v>3509</v>
      </c>
      <c r="C267" s="62" t="s">
        <v>1092</v>
      </c>
      <c r="D267" s="62" t="s">
        <v>4136</v>
      </c>
      <c r="E267" s="85" t="s">
        <v>4137</v>
      </c>
      <c r="F267" s="63" t="s">
        <v>4138</v>
      </c>
      <c r="G267" s="97" t="s">
        <v>3448</v>
      </c>
      <c r="H267" s="12">
        <f t="shared" si="15"/>
        <v>33</v>
      </c>
    </row>
    <row r="268" spans="1:8" x14ac:dyDescent="0.25">
      <c r="A268" s="63" t="s">
        <v>2914</v>
      </c>
      <c r="B268" s="63" t="s">
        <v>3509</v>
      </c>
      <c r="C268" s="62" t="s">
        <v>1096</v>
      </c>
      <c r="D268" s="62" t="s">
        <v>4139</v>
      </c>
      <c r="E268" s="85">
        <v>600208000</v>
      </c>
      <c r="F268" s="63" t="s">
        <v>4140</v>
      </c>
      <c r="G268" s="97" t="s">
        <v>3448</v>
      </c>
      <c r="H268" s="12">
        <f t="shared" si="15"/>
        <v>19</v>
      </c>
    </row>
    <row r="269" spans="1:8" ht="40.5" x14ac:dyDescent="0.25">
      <c r="A269" s="63" t="s">
        <v>2915</v>
      </c>
      <c r="B269" s="63" t="s">
        <v>3509</v>
      </c>
      <c r="C269" s="62" t="s">
        <v>1118</v>
      </c>
      <c r="D269" s="62" t="s">
        <v>4141</v>
      </c>
      <c r="E269" s="85">
        <v>1000501000</v>
      </c>
      <c r="F269" s="63" t="s">
        <v>4142</v>
      </c>
      <c r="G269" s="97" t="s">
        <v>3448</v>
      </c>
      <c r="H269" s="12">
        <f t="shared" si="15"/>
        <v>25</v>
      </c>
    </row>
    <row r="270" spans="1:8" x14ac:dyDescent="0.25">
      <c r="A270" s="63" t="s">
        <v>2916</v>
      </c>
      <c r="B270" s="63" t="s">
        <v>3509</v>
      </c>
      <c r="C270" s="62" t="s">
        <v>1122</v>
      </c>
      <c r="D270" s="62" t="s">
        <v>4143</v>
      </c>
      <c r="E270" s="85">
        <v>1102008000</v>
      </c>
      <c r="F270" s="63" t="s">
        <v>3801</v>
      </c>
      <c r="G270" s="97" t="s">
        <v>3448</v>
      </c>
      <c r="H270" s="12">
        <f t="shared" si="15"/>
        <v>24</v>
      </c>
    </row>
    <row r="271" spans="1:8" ht="27" x14ac:dyDescent="0.25">
      <c r="A271" s="63" t="s">
        <v>2917</v>
      </c>
      <c r="B271" s="63" t="s">
        <v>3509</v>
      </c>
      <c r="C271" s="62" t="s">
        <v>4144</v>
      </c>
      <c r="D271" s="62" t="s">
        <v>4145</v>
      </c>
      <c r="E271" s="85" t="s">
        <v>4146</v>
      </c>
      <c r="F271" s="63">
        <v>4616185136</v>
      </c>
      <c r="G271" s="97" t="s">
        <v>3448</v>
      </c>
      <c r="H271" s="12">
        <f t="shared" si="15"/>
        <v>32</v>
      </c>
    </row>
    <row r="272" spans="1:8" ht="27" x14ac:dyDescent="0.25">
      <c r="A272" s="63" t="s">
        <v>3412</v>
      </c>
      <c r="B272" s="63" t="s">
        <v>3509</v>
      </c>
      <c r="C272" s="62" t="s">
        <v>4147</v>
      </c>
      <c r="D272" s="62" t="s">
        <v>4145</v>
      </c>
      <c r="E272" s="85" t="s">
        <v>4146</v>
      </c>
      <c r="F272" s="63">
        <v>4616185136</v>
      </c>
      <c r="G272" s="97" t="s">
        <v>3448</v>
      </c>
      <c r="H272" s="12">
        <f t="shared" si="15"/>
        <v>25</v>
      </c>
    </row>
    <row r="273" spans="1:663" ht="27" x14ac:dyDescent="0.25">
      <c r="A273" s="63" t="s">
        <v>2918</v>
      </c>
      <c r="B273" s="63" t="s">
        <v>2758</v>
      </c>
      <c r="C273" s="62" t="s">
        <v>1131</v>
      </c>
      <c r="D273" s="62" t="s">
        <v>4148</v>
      </c>
      <c r="E273" s="85">
        <v>1200101000</v>
      </c>
      <c r="F273" s="63" t="s">
        <v>4149</v>
      </c>
      <c r="G273" s="97" t="s">
        <v>3448</v>
      </c>
      <c r="H273" s="12">
        <f t="shared" si="15"/>
        <v>21</v>
      </c>
    </row>
    <row r="274" spans="1:663" ht="27" x14ac:dyDescent="0.25">
      <c r="A274" s="63" t="s">
        <v>2919</v>
      </c>
      <c r="B274" s="63" t="s">
        <v>3644</v>
      </c>
      <c r="C274" s="62" t="s">
        <v>1135</v>
      </c>
      <c r="D274" s="62" t="s">
        <v>4150</v>
      </c>
      <c r="E274" s="85">
        <v>1304801000</v>
      </c>
      <c r="F274" s="63" t="s">
        <v>4151</v>
      </c>
      <c r="G274" s="97" t="s">
        <v>4152</v>
      </c>
      <c r="H274" s="12">
        <f t="shared" si="15"/>
        <v>19</v>
      </c>
    </row>
    <row r="275" spans="1:663" ht="27" x14ac:dyDescent="0.25">
      <c r="A275" s="63" t="s">
        <v>2922</v>
      </c>
      <c r="B275" s="63" t="s">
        <v>3644</v>
      </c>
      <c r="C275" s="62" t="s">
        <v>4153</v>
      </c>
      <c r="D275" s="62" t="s">
        <v>4154</v>
      </c>
      <c r="E275" s="85" t="s">
        <v>4155</v>
      </c>
      <c r="F275" s="63">
        <v>38362109</v>
      </c>
      <c r="G275" s="97" t="s">
        <v>4156</v>
      </c>
      <c r="H275" s="12">
        <f t="shared" si="15"/>
        <v>24</v>
      </c>
    </row>
    <row r="276" spans="1:663" ht="27" x14ac:dyDescent="0.25">
      <c r="A276" s="63" t="s">
        <v>3414</v>
      </c>
      <c r="B276" s="63" t="s">
        <v>3644</v>
      </c>
      <c r="C276" s="62" t="s">
        <v>4157</v>
      </c>
      <c r="D276" s="62" t="s">
        <v>4154</v>
      </c>
      <c r="E276" s="85" t="s">
        <v>4155</v>
      </c>
      <c r="F276" s="63">
        <v>38362115</v>
      </c>
      <c r="G276" s="97" t="s">
        <v>4158</v>
      </c>
      <c r="H276" s="12">
        <f t="shared" si="15"/>
        <v>17</v>
      </c>
      <c r="I276" s="60"/>
    </row>
    <row r="277" spans="1:663" x14ac:dyDescent="0.25">
      <c r="A277" s="63" t="s">
        <v>2920</v>
      </c>
      <c r="B277" s="63" t="s">
        <v>3644</v>
      </c>
      <c r="C277" s="62" t="s">
        <v>1143</v>
      </c>
      <c r="D277" s="62" t="s">
        <v>4159</v>
      </c>
      <c r="E277" s="85">
        <v>1403918000</v>
      </c>
      <c r="F277" s="63" t="s">
        <v>4160</v>
      </c>
      <c r="G277" s="97" t="s">
        <v>4161</v>
      </c>
      <c r="H277" s="12">
        <f t="shared" si="15"/>
        <v>24</v>
      </c>
      <c r="J277" s="60"/>
      <c r="K277" s="60"/>
      <c r="L277" s="60"/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60"/>
      <c r="Z277" s="60"/>
      <c r="AA277" s="60"/>
      <c r="AB277" s="60"/>
      <c r="AC277" s="60"/>
      <c r="AD277" s="60"/>
      <c r="AE277" s="60"/>
      <c r="AF277" s="60"/>
      <c r="AG277" s="60"/>
      <c r="AH277" s="60"/>
      <c r="AI277" s="60"/>
      <c r="AJ277" s="60"/>
      <c r="AK277" s="60"/>
      <c r="AL277" s="60"/>
      <c r="AM277" s="60"/>
      <c r="AN277" s="60"/>
      <c r="AO277" s="60"/>
      <c r="AP277" s="60"/>
      <c r="AQ277" s="60"/>
      <c r="AR277" s="60"/>
      <c r="AS277" s="60"/>
      <c r="AT277" s="60"/>
      <c r="AU277" s="60"/>
      <c r="AV277" s="60"/>
      <c r="AW277" s="60"/>
      <c r="AX277" s="60"/>
      <c r="AY277" s="60"/>
      <c r="AZ277" s="60"/>
      <c r="BA277" s="60"/>
      <c r="BB277" s="60"/>
      <c r="BC277" s="60"/>
      <c r="BD277" s="60"/>
      <c r="BE277" s="60"/>
      <c r="BF277" s="60"/>
      <c r="BG277" s="60"/>
      <c r="BH277" s="60"/>
      <c r="BI277" s="60"/>
      <c r="BJ277" s="60"/>
      <c r="BK277" s="60"/>
      <c r="BL277" s="60"/>
      <c r="BM277" s="60"/>
      <c r="BN277" s="60"/>
      <c r="BO277" s="60"/>
      <c r="BP277" s="60"/>
      <c r="BQ277" s="60"/>
      <c r="BR277" s="60"/>
      <c r="BS277" s="60"/>
      <c r="BT277" s="60"/>
      <c r="BU277" s="60"/>
      <c r="BV277" s="60"/>
      <c r="BW277" s="60"/>
      <c r="BX277" s="60"/>
      <c r="BY277" s="60"/>
      <c r="BZ277" s="60"/>
      <c r="CA277" s="60"/>
      <c r="CB277" s="60"/>
      <c r="CC277" s="60"/>
      <c r="CD277" s="60"/>
      <c r="CE277" s="60"/>
      <c r="CF277" s="60"/>
      <c r="CG277" s="60"/>
      <c r="CH277" s="60"/>
      <c r="CI277" s="60"/>
      <c r="CJ277" s="60"/>
      <c r="CK277" s="60"/>
      <c r="CL277" s="60"/>
      <c r="CM277" s="60"/>
      <c r="CN277" s="60"/>
      <c r="CO277" s="60"/>
      <c r="CP277" s="60"/>
      <c r="CQ277" s="60"/>
      <c r="CR277" s="60"/>
      <c r="CS277" s="60"/>
      <c r="CT277" s="60"/>
      <c r="CU277" s="60"/>
      <c r="CV277" s="60"/>
      <c r="CW277" s="60"/>
      <c r="CX277" s="60"/>
      <c r="CY277" s="60"/>
      <c r="CZ277" s="60"/>
      <c r="DA277" s="60"/>
      <c r="DB277" s="60"/>
      <c r="DC277" s="60"/>
      <c r="DD277" s="60"/>
      <c r="DE277" s="60"/>
      <c r="DF277" s="60"/>
      <c r="DG277" s="60"/>
      <c r="DH277" s="60"/>
      <c r="DI277" s="60"/>
      <c r="DJ277" s="60"/>
      <c r="DK277" s="60"/>
      <c r="DL277" s="60"/>
      <c r="DM277" s="60"/>
      <c r="DN277" s="60"/>
      <c r="DO277" s="60"/>
      <c r="DP277" s="60"/>
      <c r="DQ277" s="60"/>
      <c r="DR277" s="60"/>
      <c r="DS277" s="60"/>
      <c r="DT277" s="60"/>
      <c r="DU277" s="60"/>
      <c r="DV277" s="60"/>
      <c r="DW277" s="60"/>
      <c r="DX277" s="60"/>
      <c r="DY277" s="60"/>
      <c r="DZ277" s="60"/>
      <c r="EA277" s="60"/>
      <c r="EB277" s="60"/>
      <c r="EC277" s="60"/>
      <c r="ED277" s="60"/>
      <c r="EE277" s="60"/>
      <c r="EF277" s="60"/>
      <c r="EG277" s="60"/>
      <c r="EH277" s="60"/>
      <c r="EI277" s="60"/>
      <c r="EJ277" s="60"/>
      <c r="EK277" s="60"/>
      <c r="EL277" s="60"/>
      <c r="EM277" s="60"/>
      <c r="EN277" s="60"/>
      <c r="EO277" s="60"/>
      <c r="EP277" s="60"/>
      <c r="EQ277" s="60"/>
      <c r="ER277" s="60"/>
      <c r="ES277" s="60"/>
      <c r="ET277" s="60"/>
      <c r="EU277" s="60"/>
      <c r="EV277" s="60"/>
      <c r="EW277" s="60"/>
      <c r="EX277" s="60"/>
      <c r="EY277" s="60"/>
      <c r="EZ277" s="60"/>
      <c r="FA277" s="60"/>
      <c r="FB277" s="60"/>
      <c r="FC277" s="60"/>
      <c r="FD277" s="60"/>
      <c r="FE277" s="60"/>
      <c r="FF277" s="60"/>
      <c r="FG277" s="60"/>
      <c r="FH277" s="60"/>
      <c r="FI277" s="60"/>
      <c r="FJ277" s="60"/>
      <c r="FK277" s="60"/>
      <c r="FL277" s="60"/>
      <c r="FM277" s="60"/>
      <c r="FN277" s="60"/>
      <c r="FO277" s="60"/>
      <c r="FP277" s="60"/>
      <c r="FQ277" s="60"/>
      <c r="FR277" s="60"/>
      <c r="FS277" s="60"/>
      <c r="FT277" s="60"/>
      <c r="FU277" s="60"/>
      <c r="FV277" s="60"/>
      <c r="FW277" s="60"/>
      <c r="FX277" s="60"/>
      <c r="FY277" s="60"/>
      <c r="FZ277" s="60"/>
      <c r="GA277" s="60"/>
      <c r="GB277" s="60"/>
      <c r="GC277" s="60"/>
      <c r="GD277" s="60"/>
      <c r="GE277" s="60"/>
      <c r="GF277" s="60"/>
      <c r="GG277" s="60"/>
      <c r="GH277" s="60"/>
      <c r="GI277" s="60"/>
      <c r="GJ277" s="60"/>
      <c r="GK277" s="60"/>
      <c r="GL277" s="60"/>
      <c r="GM277" s="60"/>
      <c r="GN277" s="60"/>
      <c r="GO277" s="60"/>
      <c r="GP277" s="60"/>
      <c r="GQ277" s="60"/>
      <c r="GR277" s="60"/>
      <c r="GS277" s="60"/>
      <c r="GT277" s="60"/>
      <c r="GU277" s="60"/>
      <c r="GV277" s="60"/>
      <c r="GW277" s="60"/>
      <c r="GX277" s="60"/>
      <c r="GY277" s="60"/>
      <c r="GZ277" s="60"/>
      <c r="HA277" s="60"/>
      <c r="HB277" s="60"/>
      <c r="HC277" s="60"/>
      <c r="HD277" s="60"/>
      <c r="HE277" s="60"/>
      <c r="HF277" s="60"/>
      <c r="HG277" s="60"/>
      <c r="HH277" s="60"/>
      <c r="HI277" s="60"/>
      <c r="HJ277" s="60"/>
      <c r="HK277" s="60"/>
      <c r="HL277" s="60"/>
      <c r="HM277" s="60"/>
      <c r="HN277" s="60"/>
      <c r="HO277" s="60"/>
      <c r="HP277" s="60"/>
      <c r="HQ277" s="60"/>
      <c r="HR277" s="60"/>
      <c r="HS277" s="60"/>
      <c r="HT277" s="60"/>
      <c r="HU277" s="60"/>
      <c r="HV277" s="60"/>
      <c r="HW277" s="60"/>
      <c r="HX277" s="60"/>
      <c r="HY277" s="60"/>
      <c r="HZ277" s="60"/>
      <c r="IA277" s="60"/>
      <c r="IB277" s="60"/>
      <c r="IC277" s="60"/>
      <c r="ID277" s="60"/>
      <c r="IE277" s="60"/>
      <c r="IF277" s="60"/>
      <c r="IG277" s="60"/>
      <c r="IH277" s="60"/>
      <c r="II277" s="60"/>
      <c r="IJ277" s="60"/>
      <c r="IK277" s="60"/>
      <c r="IL277" s="60"/>
      <c r="IM277" s="60"/>
      <c r="IN277" s="60"/>
      <c r="IO277" s="60"/>
      <c r="IP277" s="60"/>
      <c r="IQ277" s="60"/>
      <c r="IR277" s="60"/>
      <c r="IS277" s="60"/>
      <c r="IT277" s="60"/>
      <c r="IU277" s="60"/>
      <c r="IV277" s="60"/>
      <c r="IW277" s="60"/>
      <c r="IX277" s="60"/>
      <c r="IY277" s="60"/>
      <c r="IZ277" s="60"/>
      <c r="JA277" s="60"/>
      <c r="JB277" s="60"/>
      <c r="JC277" s="60"/>
      <c r="JD277" s="60"/>
      <c r="JE277" s="60"/>
      <c r="JF277" s="60"/>
      <c r="JG277" s="60"/>
      <c r="JH277" s="60"/>
      <c r="JI277" s="60"/>
      <c r="JJ277" s="60"/>
      <c r="JK277" s="60"/>
      <c r="JL277" s="60"/>
      <c r="JM277" s="60"/>
      <c r="JN277" s="60"/>
      <c r="JO277" s="60"/>
      <c r="JP277" s="60"/>
      <c r="JQ277" s="60"/>
      <c r="JR277" s="60"/>
      <c r="JS277" s="60"/>
      <c r="JT277" s="60"/>
      <c r="JU277" s="60"/>
      <c r="JV277" s="60"/>
      <c r="JW277" s="60"/>
      <c r="JX277" s="60"/>
      <c r="JY277" s="60"/>
      <c r="JZ277" s="60"/>
      <c r="KA277" s="60"/>
      <c r="KB277" s="60"/>
      <c r="KC277" s="60"/>
      <c r="KD277" s="60"/>
      <c r="KE277" s="60"/>
      <c r="KF277" s="60"/>
      <c r="KG277" s="60"/>
      <c r="KH277" s="60"/>
      <c r="KI277" s="60"/>
      <c r="KJ277" s="60"/>
      <c r="KK277" s="60"/>
      <c r="KL277" s="60"/>
      <c r="KM277" s="60"/>
      <c r="KN277" s="60"/>
      <c r="KO277" s="60"/>
      <c r="KP277" s="60"/>
      <c r="KQ277" s="60"/>
      <c r="KR277" s="60"/>
      <c r="KS277" s="60"/>
      <c r="KT277" s="60"/>
      <c r="KU277" s="60"/>
      <c r="KV277" s="60"/>
      <c r="KW277" s="60"/>
      <c r="KX277" s="60"/>
      <c r="KY277" s="60"/>
      <c r="KZ277" s="60"/>
      <c r="LA277" s="60"/>
      <c r="LB277" s="60"/>
      <c r="LC277" s="60"/>
      <c r="LD277" s="60"/>
      <c r="LE277" s="60"/>
      <c r="LF277" s="60"/>
      <c r="LG277" s="60"/>
      <c r="LH277" s="60"/>
      <c r="LI277" s="60"/>
      <c r="LJ277" s="60"/>
      <c r="LK277" s="60"/>
      <c r="LL277" s="60"/>
      <c r="LM277" s="60"/>
      <c r="LN277" s="60"/>
      <c r="LO277" s="60"/>
      <c r="LP277" s="60"/>
      <c r="LQ277" s="60"/>
      <c r="LR277" s="60"/>
      <c r="LS277" s="60"/>
      <c r="LT277" s="60"/>
      <c r="LU277" s="60"/>
      <c r="LV277" s="60"/>
      <c r="LW277" s="60"/>
      <c r="LX277" s="60"/>
      <c r="LY277" s="60"/>
      <c r="LZ277" s="60"/>
      <c r="MA277" s="60"/>
      <c r="MB277" s="60"/>
      <c r="MC277" s="60"/>
      <c r="MD277" s="60"/>
      <c r="ME277" s="60"/>
      <c r="MF277" s="60"/>
      <c r="MG277" s="60"/>
      <c r="MH277" s="60"/>
      <c r="MI277" s="60"/>
      <c r="MJ277" s="60"/>
      <c r="MK277" s="60"/>
      <c r="ML277" s="60"/>
      <c r="MM277" s="60"/>
      <c r="MN277" s="60"/>
      <c r="MO277" s="60"/>
      <c r="MP277" s="60"/>
      <c r="MQ277" s="60"/>
      <c r="MR277" s="60"/>
      <c r="MS277" s="60"/>
      <c r="MT277" s="60"/>
      <c r="MU277" s="60"/>
      <c r="MV277" s="60"/>
      <c r="MW277" s="60"/>
      <c r="MX277" s="60"/>
      <c r="MY277" s="60"/>
      <c r="MZ277" s="60"/>
      <c r="NA277" s="60"/>
      <c r="NB277" s="60"/>
      <c r="NC277" s="60"/>
      <c r="ND277" s="60"/>
      <c r="NE277" s="60"/>
      <c r="NF277" s="60"/>
      <c r="NG277" s="60"/>
      <c r="NH277" s="60"/>
      <c r="NI277" s="60"/>
      <c r="NJ277" s="60"/>
      <c r="NK277" s="60"/>
      <c r="NL277" s="60"/>
      <c r="NM277" s="60"/>
      <c r="NN277" s="60"/>
      <c r="NO277" s="60"/>
      <c r="NP277" s="60"/>
      <c r="NQ277" s="60"/>
      <c r="NR277" s="60"/>
      <c r="NS277" s="60"/>
      <c r="NT277" s="60"/>
      <c r="NU277" s="60"/>
      <c r="NV277" s="60"/>
      <c r="NW277" s="60"/>
      <c r="NX277" s="60"/>
      <c r="NY277" s="60"/>
      <c r="NZ277" s="60"/>
      <c r="OA277" s="60"/>
      <c r="OB277" s="60"/>
      <c r="OC277" s="60"/>
      <c r="OD277" s="60"/>
      <c r="OE277" s="60"/>
      <c r="OF277" s="60"/>
      <c r="OG277" s="60"/>
      <c r="OH277" s="60"/>
      <c r="OI277" s="60"/>
      <c r="OJ277" s="60"/>
      <c r="OK277" s="60"/>
      <c r="OL277" s="60"/>
      <c r="OM277" s="60"/>
      <c r="ON277" s="60"/>
      <c r="OO277" s="60"/>
      <c r="OP277" s="60"/>
      <c r="OQ277" s="60"/>
      <c r="OR277" s="60"/>
      <c r="OS277" s="60"/>
      <c r="OT277" s="60"/>
      <c r="OU277" s="60"/>
      <c r="OV277" s="60"/>
      <c r="OW277" s="60"/>
      <c r="OX277" s="60"/>
      <c r="OY277" s="60"/>
      <c r="OZ277" s="60"/>
      <c r="PA277" s="60"/>
      <c r="PB277" s="60"/>
      <c r="PC277" s="60"/>
      <c r="PD277" s="60"/>
      <c r="PE277" s="60"/>
      <c r="PF277" s="60"/>
      <c r="PG277" s="60"/>
      <c r="PH277" s="60"/>
      <c r="PI277" s="60"/>
      <c r="PJ277" s="60"/>
      <c r="PK277" s="60"/>
      <c r="PL277" s="60"/>
      <c r="PM277" s="60"/>
      <c r="PN277" s="60"/>
      <c r="PO277" s="60"/>
      <c r="PP277" s="60"/>
      <c r="PQ277" s="60"/>
      <c r="PR277" s="60"/>
      <c r="PS277" s="60"/>
      <c r="PT277" s="60"/>
      <c r="PU277" s="60"/>
      <c r="PV277" s="60"/>
      <c r="PW277" s="60"/>
      <c r="PX277" s="60"/>
      <c r="PY277" s="60"/>
      <c r="PZ277" s="60"/>
      <c r="QA277" s="60"/>
      <c r="QB277" s="60"/>
      <c r="QC277" s="60"/>
      <c r="QD277" s="60"/>
      <c r="QE277" s="60"/>
      <c r="QF277" s="60"/>
      <c r="QG277" s="60"/>
      <c r="QH277" s="60"/>
      <c r="QI277" s="60"/>
      <c r="QJ277" s="60"/>
      <c r="QK277" s="60"/>
      <c r="QL277" s="60"/>
      <c r="QM277" s="60"/>
      <c r="QN277" s="60"/>
      <c r="QO277" s="60"/>
      <c r="QP277" s="60"/>
      <c r="QQ277" s="60"/>
      <c r="QR277" s="60"/>
      <c r="QS277" s="60"/>
      <c r="QT277" s="60"/>
      <c r="QU277" s="60"/>
      <c r="QV277" s="60"/>
      <c r="QW277" s="60"/>
      <c r="QX277" s="60"/>
      <c r="QY277" s="60"/>
      <c r="QZ277" s="60"/>
      <c r="RA277" s="60"/>
      <c r="RB277" s="60"/>
      <c r="RC277" s="60"/>
      <c r="RD277" s="60"/>
      <c r="RE277" s="60"/>
      <c r="RF277" s="60"/>
      <c r="RG277" s="60"/>
      <c r="RH277" s="60"/>
      <c r="RI277" s="60"/>
      <c r="RJ277" s="60"/>
      <c r="RK277" s="60"/>
      <c r="RL277" s="60"/>
      <c r="RM277" s="60"/>
      <c r="RN277" s="60"/>
      <c r="RO277" s="60"/>
      <c r="RP277" s="60"/>
      <c r="RQ277" s="60"/>
      <c r="RR277" s="60"/>
      <c r="RS277" s="60"/>
      <c r="RT277" s="60"/>
      <c r="RU277" s="60"/>
      <c r="RV277" s="60"/>
      <c r="RW277" s="60"/>
      <c r="RX277" s="60"/>
      <c r="RY277" s="60"/>
      <c r="RZ277" s="60"/>
      <c r="SA277" s="60"/>
      <c r="SB277" s="60"/>
      <c r="SC277" s="60"/>
      <c r="SD277" s="60"/>
      <c r="SE277" s="60"/>
      <c r="SF277" s="60"/>
      <c r="SG277" s="60"/>
      <c r="SH277" s="60"/>
      <c r="SI277" s="60"/>
      <c r="SJ277" s="60"/>
      <c r="SK277" s="60"/>
      <c r="SL277" s="60"/>
      <c r="SM277" s="60"/>
      <c r="SN277" s="60"/>
      <c r="SO277" s="60"/>
      <c r="SP277" s="60"/>
      <c r="SQ277" s="60"/>
      <c r="SR277" s="60"/>
      <c r="SS277" s="60"/>
      <c r="ST277" s="60"/>
      <c r="SU277" s="60"/>
      <c r="SV277" s="60"/>
      <c r="SW277" s="60"/>
      <c r="SX277" s="60"/>
      <c r="SY277" s="60"/>
      <c r="SZ277" s="60"/>
      <c r="TA277" s="60"/>
      <c r="TB277" s="60"/>
      <c r="TC277" s="60"/>
      <c r="TD277" s="60"/>
      <c r="TE277" s="60"/>
      <c r="TF277" s="60"/>
      <c r="TG277" s="60"/>
      <c r="TH277" s="60"/>
      <c r="TI277" s="60"/>
      <c r="TJ277" s="60"/>
      <c r="TK277" s="60"/>
      <c r="TL277" s="60"/>
      <c r="TM277" s="60"/>
      <c r="TN277" s="60"/>
      <c r="TO277" s="60"/>
      <c r="TP277" s="60"/>
      <c r="TQ277" s="60"/>
      <c r="TR277" s="60"/>
      <c r="TS277" s="60"/>
      <c r="TT277" s="60"/>
      <c r="TU277" s="60"/>
      <c r="TV277" s="60"/>
      <c r="TW277" s="60"/>
      <c r="TX277" s="60"/>
      <c r="TY277" s="60"/>
      <c r="TZ277" s="60"/>
      <c r="UA277" s="60"/>
      <c r="UB277" s="60"/>
      <c r="UC277" s="60"/>
      <c r="UD277" s="60"/>
      <c r="UE277" s="60"/>
      <c r="UF277" s="60"/>
      <c r="UG277" s="60"/>
      <c r="UH277" s="60"/>
      <c r="UI277" s="60"/>
      <c r="UJ277" s="60"/>
      <c r="UK277" s="60"/>
      <c r="UL277" s="60"/>
      <c r="UM277" s="60"/>
      <c r="UN277" s="60"/>
      <c r="UO277" s="60"/>
      <c r="UP277" s="60"/>
      <c r="UQ277" s="60"/>
      <c r="UR277" s="60"/>
      <c r="US277" s="60"/>
      <c r="UT277" s="60"/>
      <c r="UU277" s="60"/>
      <c r="UV277" s="60"/>
      <c r="UW277" s="60"/>
      <c r="UX277" s="60"/>
      <c r="UY277" s="60"/>
      <c r="UZ277" s="60"/>
      <c r="VA277" s="60"/>
      <c r="VB277" s="60"/>
      <c r="VC277" s="60"/>
      <c r="VD277" s="60"/>
      <c r="VE277" s="60"/>
      <c r="VF277" s="60"/>
      <c r="VG277" s="60"/>
      <c r="VH277" s="60"/>
      <c r="VI277" s="60"/>
      <c r="VJ277" s="60"/>
      <c r="VK277" s="60"/>
      <c r="VL277" s="60"/>
      <c r="VM277" s="60"/>
      <c r="VN277" s="60"/>
      <c r="VO277" s="60"/>
      <c r="VP277" s="60"/>
      <c r="VQ277" s="60"/>
      <c r="VR277" s="60"/>
      <c r="VS277" s="60"/>
      <c r="VT277" s="60"/>
      <c r="VU277" s="60"/>
      <c r="VV277" s="60"/>
      <c r="VW277" s="60"/>
      <c r="VX277" s="60"/>
      <c r="VY277" s="60"/>
      <c r="VZ277" s="60"/>
      <c r="WA277" s="60"/>
      <c r="WB277" s="60"/>
      <c r="WC277" s="60"/>
      <c r="WD277" s="60"/>
      <c r="WE277" s="60"/>
      <c r="WF277" s="60"/>
      <c r="WG277" s="60"/>
      <c r="WH277" s="60"/>
      <c r="WI277" s="60"/>
      <c r="WJ277" s="60"/>
      <c r="WK277" s="60"/>
      <c r="WL277" s="60"/>
      <c r="WM277" s="60"/>
      <c r="WN277" s="60"/>
      <c r="WO277" s="60"/>
      <c r="WP277" s="60"/>
      <c r="WQ277" s="60"/>
      <c r="WR277" s="60"/>
      <c r="WS277" s="60"/>
      <c r="WT277" s="60"/>
      <c r="WU277" s="60"/>
      <c r="WV277" s="60"/>
      <c r="WW277" s="60"/>
      <c r="WX277" s="60"/>
      <c r="WY277" s="60"/>
      <c r="WZ277" s="60"/>
      <c r="XA277" s="60"/>
      <c r="XB277" s="60"/>
      <c r="XC277" s="60"/>
      <c r="XD277" s="60"/>
      <c r="XE277" s="60"/>
      <c r="XF277" s="60"/>
      <c r="XG277" s="60"/>
      <c r="XH277" s="60"/>
      <c r="XI277" s="60"/>
      <c r="XJ277" s="60"/>
      <c r="XK277" s="60"/>
      <c r="XL277" s="60"/>
      <c r="XM277" s="60"/>
      <c r="XN277" s="60"/>
      <c r="XO277" s="60"/>
      <c r="XP277" s="60"/>
      <c r="XQ277" s="60"/>
      <c r="XR277" s="60"/>
      <c r="XS277" s="60"/>
      <c r="XT277" s="60"/>
      <c r="XU277" s="60"/>
      <c r="XV277" s="60"/>
      <c r="XW277" s="60"/>
      <c r="XX277" s="60"/>
      <c r="XY277" s="60"/>
      <c r="XZ277" s="60"/>
      <c r="YA277" s="60"/>
      <c r="YB277" s="60"/>
      <c r="YC277" s="60"/>
      <c r="YD277" s="60"/>
      <c r="YE277" s="60"/>
      <c r="YF277" s="60"/>
      <c r="YG277" s="60"/>
      <c r="YH277" s="60"/>
      <c r="YI277" s="60"/>
      <c r="YJ277" s="60"/>
      <c r="YK277" s="60"/>
      <c r="YL277" s="60"/>
      <c r="YM277" s="60"/>
    </row>
    <row r="278" spans="1:663" s="60" customFormat="1" ht="27" x14ac:dyDescent="0.25">
      <c r="A278" s="63" t="s">
        <v>2921</v>
      </c>
      <c r="B278" s="63" t="s">
        <v>3509</v>
      </c>
      <c r="C278" s="62" t="s">
        <v>4162</v>
      </c>
      <c r="D278" s="62" t="s">
        <v>4163</v>
      </c>
      <c r="E278" s="85" t="s">
        <v>4164</v>
      </c>
      <c r="F278" s="63" t="s">
        <v>4165</v>
      </c>
      <c r="G278" s="97" t="s">
        <v>3448</v>
      </c>
      <c r="H278" s="12">
        <f t="shared" si="15"/>
        <v>22</v>
      </c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  <c r="CC278" s="12"/>
      <c r="CD278" s="12"/>
      <c r="CE278" s="12"/>
      <c r="CF278" s="12"/>
      <c r="CG278" s="12"/>
      <c r="CH278" s="12"/>
      <c r="CI278" s="12"/>
      <c r="CJ278" s="12"/>
      <c r="CK278" s="12"/>
      <c r="CL278" s="12"/>
      <c r="CM278" s="12"/>
      <c r="CN278" s="12"/>
      <c r="CO278" s="12"/>
      <c r="CP278" s="12"/>
      <c r="CQ278" s="12"/>
      <c r="CR278" s="12"/>
      <c r="CS278" s="12"/>
      <c r="CT278" s="12"/>
      <c r="CU278" s="12"/>
      <c r="CV278" s="12"/>
      <c r="CW278" s="12"/>
      <c r="CX278" s="12"/>
      <c r="CY278" s="12"/>
      <c r="CZ278" s="12"/>
      <c r="DA278" s="12"/>
      <c r="DB278" s="12"/>
      <c r="DC278" s="12"/>
      <c r="DD278" s="12"/>
      <c r="DE278" s="12"/>
      <c r="DF278" s="12"/>
      <c r="DG278" s="12"/>
      <c r="DH278" s="12"/>
      <c r="DI278" s="12"/>
      <c r="DJ278" s="12"/>
      <c r="DK278" s="12"/>
      <c r="DL278" s="12"/>
      <c r="DM278" s="12"/>
      <c r="DN278" s="12"/>
      <c r="DO278" s="12"/>
      <c r="DP278" s="12"/>
      <c r="DQ278" s="12"/>
      <c r="DR278" s="12"/>
      <c r="DS278" s="12"/>
      <c r="DT278" s="12"/>
      <c r="DU278" s="12"/>
      <c r="DV278" s="12"/>
      <c r="DW278" s="12"/>
      <c r="DX278" s="12"/>
      <c r="DY278" s="12"/>
      <c r="DZ278" s="12"/>
      <c r="EA278" s="12"/>
      <c r="EB278" s="12"/>
      <c r="EC278" s="12"/>
      <c r="ED278" s="12"/>
      <c r="EE278" s="12"/>
      <c r="EF278" s="12"/>
      <c r="EG278" s="12"/>
      <c r="EH278" s="12"/>
      <c r="EI278" s="12"/>
      <c r="EJ278" s="12"/>
      <c r="EK278" s="12"/>
      <c r="EL278" s="12"/>
      <c r="EM278" s="12"/>
      <c r="EN278" s="12"/>
      <c r="EO278" s="12"/>
      <c r="EP278" s="12"/>
      <c r="EQ278" s="12"/>
      <c r="ER278" s="12"/>
      <c r="ES278" s="12"/>
      <c r="ET278" s="12"/>
      <c r="EU278" s="12"/>
      <c r="EV278" s="12"/>
      <c r="EW278" s="12"/>
      <c r="EX278" s="12"/>
      <c r="EY278" s="12"/>
      <c r="EZ278" s="12"/>
      <c r="FA278" s="12"/>
      <c r="FB278" s="12"/>
      <c r="FC278" s="12"/>
      <c r="FD278" s="12"/>
      <c r="FE278" s="12"/>
      <c r="FF278" s="12"/>
      <c r="FG278" s="12"/>
      <c r="FH278" s="12"/>
      <c r="FI278" s="12"/>
      <c r="FJ278" s="12"/>
      <c r="FK278" s="12"/>
      <c r="FL278" s="12"/>
      <c r="FM278" s="12"/>
      <c r="FN278" s="12"/>
      <c r="FO278" s="12"/>
      <c r="FP278" s="12"/>
      <c r="FQ278" s="12"/>
      <c r="FR278" s="12"/>
      <c r="FS278" s="12"/>
      <c r="FT278" s="12"/>
      <c r="FU278" s="12"/>
      <c r="FV278" s="12"/>
      <c r="FW278" s="12"/>
      <c r="FX278" s="12"/>
      <c r="FY278" s="12"/>
      <c r="FZ278" s="12"/>
      <c r="GA278" s="12"/>
      <c r="GB278" s="12"/>
      <c r="GC278" s="12"/>
      <c r="GD278" s="12"/>
      <c r="GE278" s="12"/>
      <c r="GF278" s="12"/>
      <c r="GG278" s="12"/>
      <c r="GH278" s="12"/>
      <c r="GI278" s="12"/>
      <c r="GJ278" s="12"/>
      <c r="GK278" s="12"/>
      <c r="GL278" s="12"/>
      <c r="GM278" s="12"/>
      <c r="GN278" s="12"/>
      <c r="GO278" s="12"/>
      <c r="GP278" s="12"/>
      <c r="GQ278" s="12"/>
      <c r="GR278" s="12"/>
      <c r="GS278" s="12"/>
      <c r="GT278" s="12"/>
      <c r="GU278" s="12"/>
      <c r="GV278" s="12"/>
      <c r="GW278" s="12"/>
      <c r="GX278" s="12"/>
      <c r="GY278" s="12"/>
      <c r="GZ278" s="12"/>
      <c r="HA278" s="12"/>
      <c r="HB278" s="12"/>
      <c r="HC278" s="12"/>
      <c r="HD278" s="12"/>
      <c r="HE278" s="12"/>
      <c r="HF278" s="12"/>
      <c r="HG278" s="12"/>
      <c r="HH278" s="12"/>
      <c r="HI278" s="12"/>
      <c r="HJ278" s="12"/>
      <c r="HK278" s="12"/>
      <c r="HL278" s="12"/>
      <c r="HM278" s="12"/>
      <c r="HN278" s="12"/>
      <c r="HO278" s="12"/>
      <c r="HP278" s="12"/>
      <c r="HQ278" s="12"/>
      <c r="HR278" s="12"/>
      <c r="HS278" s="12"/>
      <c r="HT278" s="12"/>
      <c r="HU278" s="12"/>
      <c r="HV278" s="12"/>
      <c r="HW278" s="12"/>
      <c r="HX278" s="12"/>
      <c r="HY278" s="12"/>
      <c r="HZ278" s="12"/>
      <c r="IA278" s="12"/>
      <c r="IB278" s="12"/>
      <c r="IC278" s="12"/>
      <c r="ID278" s="12"/>
      <c r="IE278" s="12"/>
      <c r="IF278" s="12"/>
      <c r="IG278" s="12"/>
      <c r="IH278" s="12"/>
      <c r="II278" s="12"/>
      <c r="IJ278" s="12"/>
      <c r="IK278" s="12"/>
      <c r="IL278" s="12"/>
      <c r="IM278" s="12"/>
      <c r="IN278" s="12"/>
      <c r="IO278" s="12"/>
      <c r="IP278" s="12"/>
      <c r="IQ278" s="12"/>
      <c r="IR278" s="12"/>
      <c r="IS278" s="12"/>
      <c r="IT278" s="12"/>
      <c r="IU278" s="12"/>
      <c r="IV278" s="12"/>
      <c r="IW278" s="12"/>
      <c r="IX278" s="12"/>
      <c r="IY278" s="12"/>
      <c r="IZ278" s="12"/>
      <c r="JA278" s="12"/>
      <c r="JB278" s="12"/>
      <c r="JC278" s="12"/>
      <c r="JD278" s="12"/>
      <c r="JE278" s="12"/>
      <c r="JF278" s="12"/>
      <c r="JG278" s="12"/>
      <c r="JH278" s="12"/>
      <c r="JI278" s="12"/>
      <c r="JJ278" s="12"/>
      <c r="JK278" s="12"/>
      <c r="JL278" s="12"/>
      <c r="JM278" s="12"/>
      <c r="JN278" s="12"/>
      <c r="JO278" s="12"/>
      <c r="JP278" s="12"/>
      <c r="JQ278" s="12"/>
      <c r="JR278" s="12"/>
      <c r="JS278" s="12"/>
      <c r="JT278" s="12"/>
      <c r="JU278" s="12"/>
      <c r="JV278" s="12"/>
      <c r="JW278" s="12"/>
      <c r="JX278" s="12"/>
      <c r="JY278" s="12"/>
      <c r="JZ278" s="12"/>
      <c r="KA278" s="12"/>
      <c r="KB278" s="12"/>
      <c r="KC278" s="12"/>
      <c r="KD278" s="12"/>
      <c r="KE278" s="12"/>
      <c r="KF278" s="12"/>
      <c r="KG278" s="12"/>
      <c r="KH278" s="12"/>
      <c r="KI278" s="12"/>
      <c r="KJ278" s="12"/>
      <c r="KK278" s="12"/>
      <c r="KL278" s="12"/>
      <c r="KM278" s="12"/>
      <c r="KN278" s="12"/>
      <c r="KO278" s="12"/>
      <c r="KP278" s="12"/>
      <c r="KQ278" s="12"/>
      <c r="KR278" s="12"/>
      <c r="KS278" s="12"/>
      <c r="KT278" s="12"/>
      <c r="KU278" s="12"/>
      <c r="KV278" s="12"/>
      <c r="KW278" s="12"/>
      <c r="KX278" s="12"/>
      <c r="KY278" s="12"/>
      <c r="KZ278" s="12"/>
      <c r="LA278" s="12"/>
      <c r="LB278" s="12"/>
      <c r="LC278" s="12"/>
      <c r="LD278" s="12"/>
      <c r="LE278" s="12"/>
      <c r="LF278" s="12"/>
      <c r="LG278" s="12"/>
      <c r="LH278" s="12"/>
      <c r="LI278" s="12"/>
      <c r="LJ278" s="12"/>
      <c r="LK278" s="12"/>
      <c r="LL278" s="12"/>
      <c r="LM278" s="12"/>
      <c r="LN278" s="12"/>
      <c r="LO278" s="12"/>
      <c r="LP278" s="12"/>
      <c r="LQ278" s="12"/>
      <c r="LR278" s="12"/>
      <c r="LS278" s="12"/>
      <c r="LT278" s="12"/>
      <c r="LU278" s="12"/>
      <c r="LV278" s="12"/>
      <c r="LW278" s="12"/>
      <c r="LX278" s="12"/>
      <c r="LY278" s="12"/>
      <c r="LZ278" s="12"/>
      <c r="MA278" s="12"/>
      <c r="MB278" s="12"/>
      <c r="MC278" s="12"/>
      <c r="MD278" s="12"/>
      <c r="ME278" s="12"/>
      <c r="MF278" s="12"/>
      <c r="MG278" s="12"/>
      <c r="MH278" s="12"/>
      <c r="MI278" s="12"/>
      <c r="MJ278" s="12"/>
      <c r="MK278" s="12"/>
      <c r="ML278" s="12"/>
      <c r="MM278" s="12"/>
      <c r="MN278" s="12"/>
      <c r="MO278" s="12"/>
      <c r="MP278" s="12"/>
      <c r="MQ278" s="12"/>
      <c r="MR278" s="12"/>
      <c r="MS278" s="12"/>
      <c r="MT278" s="12"/>
      <c r="MU278" s="12"/>
      <c r="MV278" s="12"/>
      <c r="MW278" s="12"/>
      <c r="MX278" s="12"/>
      <c r="MY278" s="12"/>
      <c r="MZ278" s="12"/>
      <c r="NA278" s="12"/>
      <c r="NB278" s="12"/>
      <c r="NC278" s="12"/>
      <c r="ND278" s="12"/>
      <c r="NE278" s="12"/>
      <c r="NF278" s="12"/>
      <c r="NG278" s="12"/>
      <c r="NH278" s="12"/>
      <c r="NI278" s="12"/>
      <c r="NJ278" s="12"/>
      <c r="NK278" s="12"/>
      <c r="NL278" s="12"/>
      <c r="NM278" s="12"/>
      <c r="NN278" s="12"/>
      <c r="NO278" s="12"/>
      <c r="NP278" s="12"/>
      <c r="NQ278" s="12"/>
      <c r="NR278" s="12"/>
      <c r="NS278" s="12"/>
      <c r="NT278" s="12"/>
      <c r="NU278" s="12"/>
      <c r="NV278" s="12"/>
      <c r="NW278" s="12"/>
      <c r="NX278" s="12"/>
      <c r="NY278" s="12"/>
      <c r="NZ278" s="12"/>
      <c r="OA278" s="12"/>
      <c r="OB278" s="12"/>
      <c r="OC278" s="12"/>
      <c r="OD278" s="12"/>
      <c r="OE278" s="12"/>
      <c r="OF278" s="12"/>
      <c r="OG278" s="12"/>
      <c r="OH278" s="12"/>
      <c r="OI278" s="12"/>
      <c r="OJ278" s="12"/>
      <c r="OK278" s="12"/>
      <c r="OL278" s="12"/>
      <c r="OM278" s="12"/>
      <c r="ON278" s="12"/>
      <c r="OO278" s="12"/>
      <c r="OP278" s="12"/>
      <c r="OQ278" s="12"/>
      <c r="OR278" s="12"/>
      <c r="OS278" s="12"/>
      <c r="OT278" s="12"/>
      <c r="OU278" s="12"/>
      <c r="OV278" s="12"/>
      <c r="OW278" s="12"/>
      <c r="OX278" s="12"/>
      <c r="OY278" s="12"/>
      <c r="OZ278" s="12"/>
      <c r="PA278" s="12"/>
      <c r="PB278" s="12"/>
      <c r="PC278" s="12"/>
      <c r="PD278" s="12"/>
      <c r="PE278" s="12"/>
      <c r="PF278" s="12"/>
      <c r="PG278" s="12"/>
      <c r="PH278" s="12"/>
      <c r="PI278" s="12"/>
      <c r="PJ278" s="12"/>
      <c r="PK278" s="12"/>
      <c r="PL278" s="12"/>
      <c r="PM278" s="12"/>
      <c r="PN278" s="12"/>
      <c r="PO278" s="12"/>
      <c r="PP278" s="12"/>
      <c r="PQ278" s="12"/>
      <c r="PR278" s="12"/>
      <c r="PS278" s="12"/>
      <c r="PT278" s="12"/>
      <c r="PU278" s="12"/>
      <c r="PV278" s="12"/>
      <c r="PW278" s="12"/>
      <c r="PX278" s="12"/>
      <c r="PY278" s="12"/>
      <c r="PZ278" s="12"/>
      <c r="QA278" s="12"/>
      <c r="QB278" s="12"/>
      <c r="QC278" s="12"/>
      <c r="QD278" s="12"/>
      <c r="QE278" s="12"/>
      <c r="QF278" s="12"/>
      <c r="QG278" s="12"/>
      <c r="QH278" s="12"/>
      <c r="QI278" s="12"/>
      <c r="QJ278" s="12"/>
      <c r="QK278" s="12"/>
      <c r="QL278" s="12"/>
      <c r="QM278" s="12"/>
      <c r="QN278" s="12"/>
      <c r="QO278" s="12"/>
      <c r="QP278" s="12"/>
      <c r="QQ278" s="12"/>
      <c r="QR278" s="12"/>
      <c r="QS278" s="12"/>
      <c r="QT278" s="12"/>
      <c r="QU278" s="12"/>
      <c r="QV278" s="12"/>
      <c r="QW278" s="12"/>
      <c r="QX278" s="12"/>
      <c r="QY278" s="12"/>
      <c r="QZ278" s="12"/>
      <c r="RA278" s="12"/>
      <c r="RB278" s="12"/>
      <c r="RC278" s="12"/>
      <c r="RD278" s="12"/>
      <c r="RE278" s="12"/>
      <c r="RF278" s="12"/>
      <c r="RG278" s="12"/>
      <c r="RH278" s="12"/>
      <c r="RI278" s="12"/>
      <c r="RJ278" s="12"/>
      <c r="RK278" s="12"/>
      <c r="RL278" s="12"/>
      <c r="RM278" s="12"/>
      <c r="RN278" s="12"/>
      <c r="RO278" s="12"/>
      <c r="RP278" s="12"/>
      <c r="RQ278" s="12"/>
      <c r="RR278" s="12"/>
      <c r="RS278" s="12"/>
      <c r="RT278" s="12"/>
      <c r="RU278" s="12"/>
      <c r="RV278" s="12"/>
      <c r="RW278" s="12"/>
      <c r="RX278" s="12"/>
      <c r="RY278" s="12"/>
      <c r="RZ278" s="12"/>
      <c r="SA278" s="12"/>
      <c r="SB278" s="12"/>
      <c r="SC278" s="12"/>
      <c r="SD278" s="12"/>
      <c r="SE278" s="12"/>
      <c r="SF278" s="12"/>
      <c r="SG278" s="12"/>
      <c r="SH278" s="12"/>
      <c r="SI278" s="12"/>
      <c r="SJ278" s="12"/>
      <c r="SK278" s="12"/>
      <c r="SL278" s="12"/>
      <c r="SM278" s="12"/>
      <c r="SN278" s="12"/>
      <c r="SO278" s="12"/>
      <c r="SP278" s="12"/>
      <c r="SQ278" s="12"/>
      <c r="SR278" s="12"/>
      <c r="SS278" s="12"/>
      <c r="ST278" s="12"/>
      <c r="SU278" s="12"/>
      <c r="SV278" s="12"/>
      <c r="SW278" s="12"/>
      <c r="SX278" s="12"/>
      <c r="SY278" s="12"/>
      <c r="SZ278" s="12"/>
      <c r="TA278" s="12"/>
      <c r="TB278" s="12"/>
      <c r="TC278" s="12"/>
      <c r="TD278" s="12"/>
      <c r="TE278" s="12"/>
      <c r="TF278" s="12"/>
      <c r="TG278" s="12"/>
      <c r="TH278" s="12"/>
      <c r="TI278" s="12"/>
      <c r="TJ278" s="12"/>
      <c r="TK278" s="12"/>
      <c r="TL278" s="12"/>
      <c r="TM278" s="12"/>
      <c r="TN278" s="12"/>
      <c r="TO278" s="12"/>
      <c r="TP278" s="12"/>
      <c r="TQ278" s="12"/>
      <c r="TR278" s="12"/>
      <c r="TS278" s="12"/>
      <c r="TT278" s="12"/>
      <c r="TU278" s="12"/>
      <c r="TV278" s="12"/>
      <c r="TW278" s="12"/>
      <c r="TX278" s="12"/>
      <c r="TY278" s="12"/>
      <c r="TZ278" s="12"/>
      <c r="UA278" s="12"/>
      <c r="UB278" s="12"/>
      <c r="UC278" s="12"/>
      <c r="UD278" s="12"/>
      <c r="UE278" s="12"/>
      <c r="UF278" s="12"/>
      <c r="UG278" s="12"/>
      <c r="UH278" s="12"/>
      <c r="UI278" s="12"/>
      <c r="UJ278" s="12"/>
      <c r="UK278" s="12"/>
      <c r="UL278" s="12"/>
      <c r="UM278" s="12"/>
      <c r="UN278" s="12"/>
      <c r="UO278" s="12"/>
      <c r="UP278" s="12"/>
      <c r="UQ278" s="12"/>
      <c r="UR278" s="12"/>
      <c r="US278" s="12"/>
      <c r="UT278" s="12"/>
      <c r="UU278" s="12"/>
      <c r="UV278" s="12"/>
      <c r="UW278" s="12"/>
      <c r="UX278" s="12"/>
      <c r="UY278" s="12"/>
      <c r="UZ278" s="12"/>
      <c r="VA278" s="12"/>
      <c r="VB278" s="12"/>
      <c r="VC278" s="12"/>
      <c r="VD278" s="12"/>
      <c r="VE278" s="12"/>
      <c r="VF278" s="12"/>
      <c r="VG278" s="12"/>
      <c r="VH278" s="12"/>
      <c r="VI278" s="12"/>
      <c r="VJ278" s="12"/>
      <c r="VK278" s="12"/>
      <c r="VL278" s="12"/>
      <c r="VM278" s="12"/>
      <c r="VN278" s="12"/>
      <c r="VO278" s="12"/>
      <c r="VP278" s="12"/>
      <c r="VQ278" s="12"/>
      <c r="VR278" s="12"/>
      <c r="VS278" s="12"/>
      <c r="VT278" s="12"/>
      <c r="VU278" s="12"/>
      <c r="VV278" s="12"/>
      <c r="VW278" s="12"/>
      <c r="VX278" s="12"/>
      <c r="VY278" s="12"/>
      <c r="VZ278" s="12"/>
      <c r="WA278" s="12"/>
      <c r="WB278" s="12"/>
      <c r="WC278" s="12"/>
      <c r="WD278" s="12"/>
      <c r="WE278" s="12"/>
      <c r="WF278" s="12"/>
      <c r="WG278" s="12"/>
      <c r="WH278" s="12"/>
      <c r="WI278" s="12"/>
      <c r="WJ278" s="12"/>
      <c r="WK278" s="12"/>
      <c r="WL278" s="12"/>
      <c r="WM278" s="12"/>
      <c r="WN278" s="12"/>
      <c r="WO278" s="12"/>
      <c r="WP278" s="12"/>
      <c r="WQ278" s="12"/>
      <c r="WR278" s="12"/>
      <c r="WS278" s="12"/>
      <c r="WT278" s="12"/>
      <c r="WU278" s="12"/>
      <c r="WV278" s="12"/>
      <c r="WW278" s="12"/>
      <c r="WX278" s="12"/>
      <c r="WY278" s="12"/>
      <c r="WZ278" s="12"/>
      <c r="XA278" s="12"/>
      <c r="XB278" s="12"/>
      <c r="XC278" s="12"/>
      <c r="XD278" s="12"/>
      <c r="XE278" s="12"/>
      <c r="XF278" s="12"/>
      <c r="XG278" s="12"/>
      <c r="XH278" s="12"/>
      <c r="XI278" s="12"/>
      <c r="XJ278" s="12"/>
      <c r="XK278" s="12"/>
      <c r="XL278" s="12"/>
      <c r="XM278" s="12"/>
      <c r="XN278" s="12"/>
      <c r="XO278" s="12"/>
      <c r="XP278" s="12"/>
      <c r="XQ278" s="12"/>
      <c r="XR278" s="12"/>
      <c r="XS278" s="12"/>
      <c r="XT278" s="12"/>
      <c r="XU278" s="12"/>
      <c r="XV278" s="12"/>
      <c r="XW278" s="12"/>
      <c r="XX278" s="12"/>
      <c r="XY278" s="12"/>
      <c r="XZ278" s="12"/>
      <c r="YA278" s="12"/>
      <c r="YB278" s="12"/>
      <c r="YC278" s="12"/>
      <c r="YD278" s="12"/>
      <c r="YE278" s="12"/>
      <c r="YF278" s="12"/>
      <c r="YG278" s="12"/>
      <c r="YH278" s="12"/>
      <c r="YI278" s="12"/>
      <c r="YJ278" s="12"/>
      <c r="YK278" s="12"/>
      <c r="YL278" s="12"/>
      <c r="YM278" s="12"/>
    </row>
    <row r="279" spans="1:663" ht="27" x14ac:dyDescent="0.25">
      <c r="A279" s="63" t="s">
        <v>3413</v>
      </c>
      <c r="B279" s="63" t="s">
        <v>3509</v>
      </c>
      <c r="C279" s="62" t="s">
        <v>4166</v>
      </c>
      <c r="D279" s="62" t="s">
        <v>4163</v>
      </c>
      <c r="E279" s="85" t="s">
        <v>4164</v>
      </c>
      <c r="F279" s="63" t="s">
        <v>4167</v>
      </c>
      <c r="G279" s="97" t="s">
        <v>3448</v>
      </c>
      <c r="H279" s="12">
        <f t="shared" si="15"/>
        <v>28</v>
      </c>
    </row>
    <row r="280" spans="1:663" ht="27" x14ac:dyDescent="0.25">
      <c r="A280" s="63" t="s">
        <v>2923</v>
      </c>
      <c r="B280" s="63" t="s">
        <v>3509</v>
      </c>
      <c r="C280" s="62" t="s">
        <v>1152</v>
      </c>
      <c r="D280" s="62" t="s">
        <v>4168</v>
      </c>
      <c r="E280" s="85">
        <v>1505403000</v>
      </c>
      <c r="F280" s="63" t="s">
        <v>3801</v>
      </c>
      <c r="G280" s="97" t="s">
        <v>3448</v>
      </c>
      <c r="H280" s="12">
        <f t="shared" si="15"/>
        <v>18</v>
      </c>
    </row>
    <row r="281" spans="1:663" ht="27" x14ac:dyDescent="0.25">
      <c r="A281" s="63" t="s">
        <v>2924</v>
      </c>
      <c r="B281" s="63" t="s">
        <v>2758</v>
      </c>
      <c r="C281" s="62" t="s">
        <v>4169</v>
      </c>
      <c r="D281" s="62" t="s">
        <v>4170</v>
      </c>
      <c r="E281" s="85">
        <v>15104011000</v>
      </c>
      <c r="F281" s="63" t="s">
        <v>4171</v>
      </c>
      <c r="G281" s="97" t="s">
        <v>3448</v>
      </c>
      <c r="H281" s="12">
        <f t="shared" si="15"/>
        <v>34</v>
      </c>
    </row>
    <row r="282" spans="1:663" ht="27" x14ac:dyDescent="0.25">
      <c r="A282" s="63" t="s">
        <v>3415</v>
      </c>
      <c r="B282" s="63" t="s">
        <v>3379</v>
      </c>
      <c r="C282" s="62" t="s">
        <v>4172</v>
      </c>
      <c r="D282" s="62" t="s">
        <v>4170</v>
      </c>
      <c r="E282" s="85">
        <v>15104011000</v>
      </c>
      <c r="F282" s="63" t="s">
        <v>4173</v>
      </c>
      <c r="G282" s="97" t="s">
        <v>3448</v>
      </c>
      <c r="H282" s="12">
        <f t="shared" si="15"/>
        <v>20</v>
      </c>
    </row>
    <row r="283" spans="1:663" x14ac:dyDescent="0.25">
      <c r="A283" s="63" t="s">
        <v>2925</v>
      </c>
      <c r="B283" s="63" t="s">
        <v>3644</v>
      </c>
      <c r="C283" s="62" t="s">
        <v>1162</v>
      </c>
      <c r="D283" s="62" t="s">
        <v>4174</v>
      </c>
      <c r="E283" s="85">
        <v>1605301000</v>
      </c>
      <c r="F283" s="63" t="s">
        <v>3801</v>
      </c>
      <c r="G283" s="97" t="s">
        <v>4175</v>
      </c>
      <c r="H283" s="12">
        <f t="shared" si="15"/>
        <v>24</v>
      </c>
    </row>
    <row r="284" spans="1:663" ht="27" x14ac:dyDescent="0.25">
      <c r="A284" s="63" t="s">
        <v>2926</v>
      </c>
      <c r="B284" s="63" t="s">
        <v>3509</v>
      </c>
      <c r="C284" s="62" t="s">
        <v>1166</v>
      </c>
      <c r="D284" s="62" t="s">
        <v>4176</v>
      </c>
      <c r="E284" s="85">
        <v>1700705000</v>
      </c>
      <c r="F284" s="63" t="s">
        <v>4177</v>
      </c>
      <c r="G284" s="97" t="s">
        <v>3656</v>
      </c>
      <c r="H284" s="12">
        <f t="shared" si="15"/>
        <v>28</v>
      </c>
    </row>
    <row r="285" spans="1:663" x14ac:dyDescent="0.25">
      <c r="A285" s="63" t="s">
        <v>3416</v>
      </c>
      <c r="B285" s="63" t="s">
        <v>3509</v>
      </c>
      <c r="C285" s="62" t="s">
        <v>1170</v>
      </c>
      <c r="D285" s="62" t="s">
        <v>4178</v>
      </c>
      <c r="E285" s="85">
        <v>1801705000</v>
      </c>
      <c r="F285" s="63" t="s">
        <v>4179</v>
      </c>
      <c r="G285" s="97" t="s">
        <v>3448</v>
      </c>
      <c r="H285" s="12">
        <f t="shared" si="15"/>
        <v>29</v>
      </c>
    </row>
    <row r="286" spans="1:663" x14ac:dyDescent="0.25">
      <c r="A286" s="63" t="s">
        <v>3457</v>
      </c>
      <c r="B286" s="63" t="s">
        <v>3509</v>
      </c>
      <c r="C286" s="62" t="s">
        <v>1170</v>
      </c>
      <c r="D286" s="62" t="s">
        <v>4178</v>
      </c>
      <c r="E286" s="85">
        <v>1801705000</v>
      </c>
      <c r="F286" s="63" t="s">
        <v>4179</v>
      </c>
      <c r="G286" s="97" t="s">
        <v>3448</v>
      </c>
      <c r="H286" s="12">
        <f t="shared" si="15"/>
        <v>18</v>
      </c>
    </row>
    <row r="287" spans="1:663" x14ac:dyDescent="0.25">
      <c r="A287" s="63" t="s">
        <v>2927</v>
      </c>
      <c r="B287" s="63" t="s">
        <v>3379</v>
      </c>
      <c r="C287" s="62" t="s">
        <v>1170</v>
      </c>
      <c r="D287" s="62" t="s">
        <v>4178</v>
      </c>
      <c r="E287" s="85">
        <v>1801705000</v>
      </c>
      <c r="F287" s="63" t="s">
        <v>4180</v>
      </c>
      <c r="G287" s="97" t="s">
        <v>3448</v>
      </c>
      <c r="H287" s="12">
        <f t="shared" si="15"/>
        <v>33</v>
      </c>
    </row>
    <row r="288" spans="1:663" ht="27" x14ac:dyDescent="0.25">
      <c r="A288" s="63" t="s">
        <v>2930</v>
      </c>
      <c r="B288" s="63" t="s">
        <v>3509</v>
      </c>
      <c r="C288" s="62" t="s">
        <v>1174</v>
      </c>
      <c r="D288" s="62" t="s">
        <v>4181</v>
      </c>
      <c r="E288" s="85">
        <v>1903904000</v>
      </c>
      <c r="F288" s="63">
        <v>80471106</v>
      </c>
      <c r="G288" s="97" t="s">
        <v>3448</v>
      </c>
      <c r="H288" s="12">
        <f t="shared" si="15"/>
        <v>30</v>
      </c>
    </row>
    <row r="289" spans="1:663" ht="27" x14ac:dyDescent="0.25">
      <c r="A289" s="63" t="s">
        <v>2928</v>
      </c>
      <c r="B289" s="63" t="s">
        <v>3509</v>
      </c>
      <c r="C289" s="62" t="s">
        <v>1178</v>
      </c>
      <c r="D289" s="62" t="s">
        <v>4182</v>
      </c>
      <c r="E289" s="85" t="s">
        <v>4183</v>
      </c>
      <c r="F289" s="63" t="s">
        <v>4184</v>
      </c>
      <c r="G289" s="97" t="s">
        <v>4185</v>
      </c>
      <c r="H289" s="12">
        <f t="shared" si="15"/>
        <v>28</v>
      </c>
      <c r="I289" s="60"/>
    </row>
    <row r="290" spans="1:663" ht="27" x14ac:dyDescent="0.25">
      <c r="A290" s="63" t="s">
        <v>2929</v>
      </c>
      <c r="B290" s="63" t="s">
        <v>3509</v>
      </c>
      <c r="C290" s="62" t="s">
        <v>1181</v>
      </c>
      <c r="D290" s="62" t="s">
        <v>4186</v>
      </c>
      <c r="E290" s="85">
        <v>1901902000</v>
      </c>
      <c r="F290" s="63" t="s">
        <v>4187</v>
      </c>
      <c r="G290" s="97" t="s">
        <v>3448</v>
      </c>
      <c r="H290" s="12">
        <f t="shared" si="15"/>
        <v>24</v>
      </c>
      <c r="I290" s="60"/>
      <c r="J290" s="60"/>
      <c r="K290" s="60"/>
      <c r="L290" s="60"/>
      <c r="M290" s="60"/>
      <c r="N290" s="60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60"/>
      <c r="Z290" s="60"/>
      <c r="AA290" s="60"/>
      <c r="AB290" s="60"/>
      <c r="AC290" s="60"/>
      <c r="AD290" s="60"/>
      <c r="AE290" s="60"/>
      <c r="AF290" s="60"/>
      <c r="AG290" s="60"/>
      <c r="AH290" s="60"/>
      <c r="AI290" s="60"/>
      <c r="AJ290" s="60"/>
      <c r="AK290" s="60"/>
      <c r="AL290" s="60"/>
      <c r="AM290" s="60"/>
      <c r="AN290" s="60"/>
      <c r="AO290" s="60"/>
      <c r="AP290" s="60"/>
      <c r="AQ290" s="60"/>
      <c r="AR290" s="60"/>
      <c r="AS290" s="60"/>
      <c r="AT290" s="60"/>
      <c r="AU290" s="60"/>
      <c r="AV290" s="60"/>
      <c r="AW290" s="60"/>
      <c r="AX290" s="60"/>
      <c r="AY290" s="60"/>
      <c r="AZ290" s="60"/>
      <c r="BA290" s="60"/>
      <c r="BB290" s="60"/>
      <c r="BC290" s="60"/>
      <c r="BD290" s="60"/>
      <c r="BE290" s="60"/>
      <c r="BF290" s="60"/>
      <c r="BG290" s="60"/>
      <c r="BH290" s="60"/>
      <c r="BI290" s="60"/>
      <c r="BJ290" s="60"/>
      <c r="BK290" s="60"/>
      <c r="BL290" s="60"/>
      <c r="BM290" s="60"/>
      <c r="BN290" s="60"/>
      <c r="BO290" s="60"/>
      <c r="BP290" s="60"/>
      <c r="BQ290" s="60"/>
      <c r="BR290" s="60"/>
      <c r="BS290" s="60"/>
      <c r="BT290" s="60"/>
      <c r="BU290" s="60"/>
      <c r="BV290" s="60"/>
      <c r="BW290" s="60"/>
      <c r="BX290" s="60"/>
      <c r="BY290" s="60"/>
      <c r="BZ290" s="60"/>
      <c r="CA290" s="60"/>
      <c r="CB290" s="60"/>
      <c r="CC290" s="60"/>
      <c r="CD290" s="60"/>
      <c r="CE290" s="60"/>
      <c r="CF290" s="60"/>
      <c r="CG290" s="60"/>
      <c r="CH290" s="60"/>
      <c r="CI290" s="60"/>
      <c r="CJ290" s="60"/>
      <c r="CK290" s="60"/>
      <c r="CL290" s="60"/>
      <c r="CM290" s="60"/>
      <c r="CN290" s="60"/>
      <c r="CO290" s="60"/>
      <c r="CP290" s="60"/>
      <c r="CQ290" s="60"/>
      <c r="CR290" s="60"/>
      <c r="CS290" s="60"/>
      <c r="CT290" s="60"/>
      <c r="CU290" s="60"/>
      <c r="CV290" s="60"/>
      <c r="CW290" s="60"/>
      <c r="CX290" s="60"/>
      <c r="CY290" s="60"/>
      <c r="CZ290" s="60"/>
      <c r="DA290" s="60"/>
      <c r="DB290" s="60"/>
      <c r="DC290" s="60"/>
      <c r="DD290" s="60"/>
      <c r="DE290" s="60"/>
      <c r="DF290" s="60"/>
      <c r="DG290" s="60"/>
      <c r="DH290" s="60"/>
      <c r="DI290" s="60"/>
      <c r="DJ290" s="60"/>
      <c r="DK290" s="60"/>
      <c r="DL290" s="60"/>
      <c r="DM290" s="60"/>
      <c r="DN290" s="60"/>
      <c r="DO290" s="60"/>
      <c r="DP290" s="60"/>
      <c r="DQ290" s="60"/>
      <c r="DR290" s="60"/>
      <c r="DS290" s="60"/>
      <c r="DT290" s="60"/>
      <c r="DU290" s="60"/>
      <c r="DV290" s="60"/>
      <c r="DW290" s="60"/>
      <c r="DX290" s="60"/>
      <c r="DY290" s="60"/>
      <c r="DZ290" s="60"/>
      <c r="EA290" s="60"/>
      <c r="EB290" s="60"/>
      <c r="EC290" s="60"/>
      <c r="ED290" s="60"/>
      <c r="EE290" s="60"/>
      <c r="EF290" s="60"/>
      <c r="EG290" s="60"/>
      <c r="EH290" s="60"/>
      <c r="EI290" s="60"/>
      <c r="EJ290" s="60"/>
      <c r="EK290" s="60"/>
      <c r="EL290" s="60"/>
      <c r="EM290" s="60"/>
      <c r="EN290" s="60"/>
      <c r="EO290" s="60"/>
      <c r="EP290" s="60"/>
      <c r="EQ290" s="60"/>
      <c r="ER290" s="60"/>
      <c r="ES290" s="60"/>
      <c r="ET290" s="60"/>
      <c r="EU290" s="60"/>
      <c r="EV290" s="60"/>
      <c r="EW290" s="60"/>
      <c r="EX290" s="60"/>
      <c r="EY290" s="60"/>
      <c r="EZ290" s="60"/>
      <c r="FA290" s="60"/>
      <c r="FB290" s="60"/>
      <c r="FC290" s="60"/>
      <c r="FD290" s="60"/>
      <c r="FE290" s="60"/>
      <c r="FF290" s="60"/>
      <c r="FG290" s="60"/>
      <c r="FH290" s="60"/>
      <c r="FI290" s="60"/>
      <c r="FJ290" s="60"/>
      <c r="FK290" s="60"/>
      <c r="FL290" s="60"/>
      <c r="FM290" s="60"/>
      <c r="FN290" s="60"/>
      <c r="FO290" s="60"/>
      <c r="FP290" s="60"/>
      <c r="FQ290" s="60"/>
      <c r="FR290" s="60"/>
      <c r="FS290" s="60"/>
      <c r="FT290" s="60"/>
      <c r="FU290" s="60"/>
      <c r="FV290" s="60"/>
      <c r="FW290" s="60"/>
      <c r="FX290" s="60"/>
      <c r="FY290" s="60"/>
      <c r="FZ290" s="60"/>
      <c r="GA290" s="60"/>
      <c r="GB290" s="60"/>
      <c r="GC290" s="60"/>
      <c r="GD290" s="60"/>
      <c r="GE290" s="60"/>
      <c r="GF290" s="60"/>
      <c r="GG290" s="60"/>
      <c r="GH290" s="60"/>
      <c r="GI290" s="60"/>
      <c r="GJ290" s="60"/>
      <c r="GK290" s="60"/>
      <c r="GL290" s="60"/>
      <c r="GM290" s="60"/>
      <c r="GN290" s="60"/>
      <c r="GO290" s="60"/>
      <c r="GP290" s="60"/>
      <c r="GQ290" s="60"/>
      <c r="GR290" s="60"/>
      <c r="GS290" s="60"/>
      <c r="GT290" s="60"/>
      <c r="GU290" s="60"/>
      <c r="GV290" s="60"/>
      <c r="GW290" s="60"/>
      <c r="GX290" s="60"/>
      <c r="GY290" s="60"/>
      <c r="GZ290" s="60"/>
      <c r="HA290" s="60"/>
      <c r="HB290" s="60"/>
      <c r="HC290" s="60"/>
      <c r="HD290" s="60"/>
      <c r="HE290" s="60"/>
      <c r="HF290" s="60"/>
      <c r="HG290" s="60"/>
      <c r="HH290" s="60"/>
      <c r="HI290" s="60"/>
      <c r="HJ290" s="60"/>
      <c r="HK290" s="60"/>
      <c r="HL290" s="60"/>
      <c r="HM290" s="60"/>
      <c r="HN290" s="60"/>
      <c r="HO290" s="60"/>
      <c r="HP290" s="60"/>
      <c r="HQ290" s="60"/>
      <c r="HR290" s="60"/>
      <c r="HS290" s="60"/>
      <c r="HT290" s="60"/>
      <c r="HU290" s="60"/>
      <c r="HV290" s="60"/>
      <c r="HW290" s="60"/>
      <c r="HX290" s="60"/>
      <c r="HY290" s="60"/>
      <c r="HZ290" s="60"/>
      <c r="IA290" s="60"/>
      <c r="IB290" s="60"/>
      <c r="IC290" s="60"/>
      <c r="ID290" s="60"/>
      <c r="IE290" s="60"/>
      <c r="IF290" s="60"/>
      <c r="IG290" s="60"/>
      <c r="IH290" s="60"/>
      <c r="II290" s="60"/>
      <c r="IJ290" s="60"/>
      <c r="IK290" s="60"/>
      <c r="IL290" s="60"/>
      <c r="IM290" s="60"/>
      <c r="IN290" s="60"/>
      <c r="IO290" s="60"/>
      <c r="IP290" s="60"/>
      <c r="IQ290" s="60"/>
      <c r="IR290" s="60"/>
      <c r="IS290" s="60"/>
      <c r="IT290" s="60"/>
      <c r="IU290" s="60"/>
      <c r="IV290" s="60"/>
      <c r="IW290" s="60"/>
      <c r="IX290" s="60"/>
      <c r="IY290" s="60"/>
      <c r="IZ290" s="60"/>
      <c r="JA290" s="60"/>
      <c r="JB290" s="60"/>
      <c r="JC290" s="60"/>
      <c r="JD290" s="60"/>
      <c r="JE290" s="60"/>
      <c r="JF290" s="60"/>
      <c r="JG290" s="60"/>
      <c r="JH290" s="60"/>
      <c r="JI290" s="60"/>
      <c r="JJ290" s="60"/>
      <c r="JK290" s="60"/>
      <c r="JL290" s="60"/>
      <c r="JM290" s="60"/>
      <c r="JN290" s="60"/>
      <c r="JO290" s="60"/>
      <c r="JP290" s="60"/>
      <c r="JQ290" s="60"/>
      <c r="JR290" s="60"/>
      <c r="JS290" s="60"/>
      <c r="JT290" s="60"/>
      <c r="JU290" s="60"/>
      <c r="JV290" s="60"/>
      <c r="JW290" s="60"/>
      <c r="JX290" s="60"/>
      <c r="JY290" s="60"/>
      <c r="JZ290" s="60"/>
      <c r="KA290" s="60"/>
      <c r="KB290" s="60"/>
      <c r="KC290" s="60"/>
      <c r="KD290" s="60"/>
      <c r="KE290" s="60"/>
      <c r="KF290" s="60"/>
      <c r="KG290" s="60"/>
      <c r="KH290" s="60"/>
      <c r="KI290" s="60"/>
      <c r="KJ290" s="60"/>
      <c r="KK290" s="60"/>
      <c r="KL290" s="60"/>
      <c r="KM290" s="60"/>
      <c r="KN290" s="60"/>
      <c r="KO290" s="60"/>
      <c r="KP290" s="60"/>
      <c r="KQ290" s="60"/>
      <c r="KR290" s="60"/>
      <c r="KS290" s="60"/>
      <c r="KT290" s="60"/>
      <c r="KU290" s="60"/>
      <c r="KV290" s="60"/>
      <c r="KW290" s="60"/>
      <c r="KX290" s="60"/>
      <c r="KY290" s="60"/>
      <c r="KZ290" s="60"/>
      <c r="LA290" s="60"/>
      <c r="LB290" s="60"/>
      <c r="LC290" s="60"/>
      <c r="LD290" s="60"/>
      <c r="LE290" s="60"/>
      <c r="LF290" s="60"/>
      <c r="LG290" s="60"/>
      <c r="LH290" s="60"/>
      <c r="LI290" s="60"/>
      <c r="LJ290" s="60"/>
      <c r="LK290" s="60"/>
      <c r="LL290" s="60"/>
      <c r="LM290" s="60"/>
      <c r="LN290" s="60"/>
      <c r="LO290" s="60"/>
      <c r="LP290" s="60"/>
      <c r="LQ290" s="60"/>
      <c r="LR290" s="60"/>
      <c r="LS290" s="60"/>
      <c r="LT290" s="60"/>
      <c r="LU290" s="60"/>
      <c r="LV290" s="60"/>
      <c r="LW290" s="60"/>
      <c r="LX290" s="60"/>
      <c r="LY290" s="60"/>
      <c r="LZ290" s="60"/>
      <c r="MA290" s="60"/>
      <c r="MB290" s="60"/>
      <c r="MC290" s="60"/>
      <c r="MD290" s="60"/>
      <c r="ME290" s="60"/>
      <c r="MF290" s="60"/>
      <c r="MG290" s="60"/>
      <c r="MH290" s="60"/>
      <c r="MI290" s="60"/>
      <c r="MJ290" s="60"/>
      <c r="MK290" s="60"/>
      <c r="ML290" s="60"/>
      <c r="MM290" s="60"/>
      <c r="MN290" s="60"/>
      <c r="MO290" s="60"/>
      <c r="MP290" s="60"/>
      <c r="MQ290" s="60"/>
      <c r="MR290" s="60"/>
      <c r="MS290" s="60"/>
      <c r="MT290" s="60"/>
      <c r="MU290" s="60"/>
      <c r="MV290" s="60"/>
      <c r="MW290" s="60"/>
      <c r="MX290" s="60"/>
      <c r="MY290" s="60"/>
      <c r="MZ290" s="60"/>
      <c r="NA290" s="60"/>
      <c r="NB290" s="60"/>
      <c r="NC290" s="60"/>
      <c r="ND290" s="60"/>
      <c r="NE290" s="60"/>
      <c r="NF290" s="60"/>
      <c r="NG290" s="60"/>
      <c r="NH290" s="60"/>
      <c r="NI290" s="60"/>
      <c r="NJ290" s="60"/>
      <c r="NK290" s="60"/>
      <c r="NL290" s="60"/>
      <c r="NM290" s="60"/>
      <c r="NN290" s="60"/>
      <c r="NO290" s="60"/>
      <c r="NP290" s="60"/>
      <c r="NQ290" s="60"/>
      <c r="NR290" s="60"/>
      <c r="NS290" s="60"/>
      <c r="NT290" s="60"/>
      <c r="NU290" s="60"/>
      <c r="NV290" s="60"/>
      <c r="NW290" s="60"/>
      <c r="NX290" s="60"/>
      <c r="NY290" s="60"/>
      <c r="NZ290" s="60"/>
      <c r="OA290" s="60"/>
      <c r="OB290" s="60"/>
      <c r="OC290" s="60"/>
      <c r="OD290" s="60"/>
      <c r="OE290" s="60"/>
      <c r="OF290" s="60"/>
      <c r="OG290" s="60"/>
      <c r="OH290" s="60"/>
      <c r="OI290" s="60"/>
      <c r="OJ290" s="60"/>
      <c r="OK290" s="60"/>
      <c r="OL290" s="60"/>
      <c r="OM290" s="60"/>
      <c r="ON290" s="60"/>
      <c r="OO290" s="60"/>
      <c r="OP290" s="60"/>
      <c r="OQ290" s="60"/>
      <c r="OR290" s="60"/>
      <c r="OS290" s="60"/>
      <c r="OT290" s="60"/>
      <c r="OU290" s="60"/>
      <c r="OV290" s="60"/>
      <c r="OW290" s="60"/>
      <c r="OX290" s="60"/>
      <c r="OY290" s="60"/>
      <c r="OZ290" s="60"/>
      <c r="PA290" s="60"/>
      <c r="PB290" s="60"/>
      <c r="PC290" s="60"/>
      <c r="PD290" s="60"/>
      <c r="PE290" s="60"/>
      <c r="PF290" s="60"/>
      <c r="PG290" s="60"/>
      <c r="PH290" s="60"/>
      <c r="PI290" s="60"/>
      <c r="PJ290" s="60"/>
      <c r="PK290" s="60"/>
      <c r="PL290" s="60"/>
      <c r="PM290" s="60"/>
      <c r="PN290" s="60"/>
      <c r="PO290" s="60"/>
      <c r="PP290" s="60"/>
      <c r="PQ290" s="60"/>
      <c r="PR290" s="60"/>
      <c r="PS290" s="60"/>
      <c r="PT290" s="60"/>
      <c r="PU290" s="60"/>
      <c r="PV290" s="60"/>
      <c r="PW290" s="60"/>
      <c r="PX290" s="60"/>
      <c r="PY290" s="60"/>
      <c r="PZ290" s="60"/>
      <c r="QA290" s="60"/>
      <c r="QB290" s="60"/>
      <c r="QC290" s="60"/>
      <c r="QD290" s="60"/>
      <c r="QE290" s="60"/>
      <c r="QF290" s="60"/>
      <c r="QG290" s="60"/>
      <c r="QH290" s="60"/>
      <c r="QI290" s="60"/>
      <c r="QJ290" s="60"/>
      <c r="QK290" s="60"/>
      <c r="QL290" s="60"/>
      <c r="QM290" s="60"/>
      <c r="QN290" s="60"/>
      <c r="QO290" s="60"/>
      <c r="QP290" s="60"/>
      <c r="QQ290" s="60"/>
      <c r="QR290" s="60"/>
      <c r="QS290" s="60"/>
      <c r="QT290" s="60"/>
      <c r="QU290" s="60"/>
      <c r="QV290" s="60"/>
      <c r="QW290" s="60"/>
      <c r="QX290" s="60"/>
      <c r="QY290" s="60"/>
      <c r="QZ290" s="60"/>
      <c r="RA290" s="60"/>
      <c r="RB290" s="60"/>
      <c r="RC290" s="60"/>
      <c r="RD290" s="60"/>
      <c r="RE290" s="60"/>
      <c r="RF290" s="60"/>
      <c r="RG290" s="60"/>
      <c r="RH290" s="60"/>
      <c r="RI290" s="60"/>
      <c r="RJ290" s="60"/>
      <c r="RK290" s="60"/>
      <c r="RL290" s="60"/>
      <c r="RM290" s="60"/>
      <c r="RN290" s="60"/>
      <c r="RO290" s="60"/>
      <c r="RP290" s="60"/>
      <c r="RQ290" s="60"/>
      <c r="RR290" s="60"/>
      <c r="RS290" s="60"/>
      <c r="RT290" s="60"/>
      <c r="RU290" s="60"/>
      <c r="RV290" s="60"/>
      <c r="RW290" s="60"/>
      <c r="RX290" s="60"/>
      <c r="RY290" s="60"/>
      <c r="RZ290" s="60"/>
      <c r="SA290" s="60"/>
      <c r="SB290" s="60"/>
      <c r="SC290" s="60"/>
      <c r="SD290" s="60"/>
      <c r="SE290" s="60"/>
      <c r="SF290" s="60"/>
      <c r="SG290" s="60"/>
      <c r="SH290" s="60"/>
      <c r="SI290" s="60"/>
      <c r="SJ290" s="60"/>
      <c r="SK290" s="60"/>
      <c r="SL290" s="60"/>
      <c r="SM290" s="60"/>
      <c r="SN290" s="60"/>
      <c r="SO290" s="60"/>
      <c r="SP290" s="60"/>
      <c r="SQ290" s="60"/>
      <c r="SR290" s="60"/>
      <c r="SS290" s="60"/>
      <c r="ST290" s="60"/>
      <c r="SU290" s="60"/>
      <c r="SV290" s="60"/>
      <c r="SW290" s="60"/>
      <c r="SX290" s="60"/>
      <c r="SY290" s="60"/>
      <c r="SZ290" s="60"/>
      <c r="TA290" s="60"/>
      <c r="TB290" s="60"/>
      <c r="TC290" s="60"/>
      <c r="TD290" s="60"/>
      <c r="TE290" s="60"/>
      <c r="TF290" s="60"/>
      <c r="TG290" s="60"/>
      <c r="TH290" s="60"/>
      <c r="TI290" s="60"/>
      <c r="TJ290" s="60"/>
      <c r="TK290" s="60"/>
      <c r="TL290" s="60"/>
      <c r="TM290" s="60"/>
      <c r="TN290" s="60"/>
      <c r="TO290" s="60"/>
      <c r="TP290" s="60"/>
      <c r="TQ290" s="60"/>
      <c r="TR290" s="60"/>
      <c r="TS290" s="60"/>
      <c r="TT290" s="60"/>
      <c r="TU290" s="60"/>
      <c r="TV290" s="60"/>
      <c r="TW290" s="60"/>
      <c r="TX290" s="60"/>
      <c r="TY290" s="60"/>
      <c r="TZ290" s="60"/>
      <c r="UA290" s="60"/>
      <c r="UB290" s="60"/>
      <c r="UC290" s="60"/>
      <c r="UD290" s="60"/>
      <c r="UE290" s="60"/>
      <c r="UF290" s="60"/>
      <c r="UG290" s="60"/>
      <c r="UH290" s="60"/>
      <c r="UI290" s="60"/>
      <c r="UJ290" s="60"/>
      <c r="UK290" s="60"/>
      <c r="UL290" s="60"/>
      <c r="UM290" s="60"/>
      <c r="UN290" s="60"/>
      <c r="UO290" s="60"/>
      <c r="UP290" s="60"/>
      <c r="UQ290" s="60"/>
      <c r="UR290" s="60"/>
      <c r="US290" s="60"/>
      <c r="UT290" s="60"/>
      <c r="UU290" s="60"/>
      <c r="UV290" s="60"/>
      <c r="UW290" s="60"/>
      <c r="UX290" s="60"/>
      <c r="UY290" s="60"/>
      <c r="UZ290" s="60"/>
      <c r="VA290" s="60"/>
      <c r="VB290" s="60"/>
      <c r="VC290" s="60"/>
      <c r="VD290" s="60"/>
      <c r="VE290" s="60"/>
      <c r="VF290" s="60"/>
      <c r="VG290" s="60"/>
      <c r="VH290" s="60"/>
      <c r="VI290" s="60"/>
      <c r="VJ290" s="60"/>
      <c r="VK290" s="60"/>
      <c r="VL290" s="60"/>
      <c r="VM290" s="60"/>
      <c r="VN290" s="60"/>
      <c r="VO290" s="60"/>
      <c r="VP290" s="60"/>
      <c r="VQ290" s="60"/>
      <c r="VR290" s="60"/>
      <c r="VS290" s="60"/>
      <c r="VT290" s="60"/>
      <c r="VU290" s="60"/>
      <c r="VV290" s="60"/>
      <c r="VW290" s="60"/>
      <c r="VX290" s="60"/>
      <c r="VY290" s="60"/>
      <c r="VZ290" s="60"/>
      <c r="WA290" s="60"/>
      <c r="WB290" s="60"/>
      <c r="WC290" s="60"/>
      <c r="WD290" s="60"/>
      <c r="WE290" s="60"/>
      <c r="WF290" s="60"/>
      <c r="WG290" s="60"/>
      <c r="WH290" s="60"/>
      <c r="WI290" s="60"/>
      <c r="WJ290" s="60"/>
      <c r="WK290" s="60"/>
      <c r="WL290" s="60"/>
      <c r="WM290" s="60"/>
      <c r="WN290" s="60"/>
      <c r="WO290" s="60"/>
      <c r="WP290" s="60"/>
      <c r="WQ290" s="60"/>
      <c r="WR290" s="60"/>
      <c r="WS290" s="60"/>
      <c r="WT290" s="60"/>
      <c r="WU290" s="60"/>
      <c r="WV290" s="60"/>
      <c r="WW290" s="60"/>
      <c r="WX290" s="60"/>
      <c r="WY290" s="60"/>
      <c r="WZ290" s="60"/>
      <c r="XA290" s="60"/>
      <c r="XB290" s="60"/>
      <c r="XC290" s="60"/>
      <c r="XD290" s="60"/>
      <c r="XE290" s="60"/>
      <c r="XF290" s="60"/>
      <c r="XG290" s="60"/>
      <c r="XH290" s="60"/>
      <c r="XI290" s="60"/>
      <c r="XJ290" s="60"/>
      <c r="XK290" s="60"/>
      <c r="XL290" s="60"/>
      <c r="XM290" s="60"/>
      <c r="XN290" s="60"/>
      <c r="XO290" s="60"/>
      <c r="XP290" s="60"/>
      <c r="XQ290" s="60"/>
      <c r="XR290" s="60"/>
      <c r="XS290" s="60"/>
      <c r="XT290" s="60"/>
      <c r="XU290" s="60"/>
      <c r="XV290" s="60"/>
      <c r="XW290" s="60"/>
      <c r="XX290" s="60"/>
      <c r="XY290" s="60"/>
      <c r="XZ290" s="60"/>
      <c r="YA290" s="60"/>
      <c r="YB290" s="60"/>
      <c r="YC290" s="60"/>
      <c r="YD290" s="60"/>
      <c r="YE290" s="60"/>
      <c r="YF290" s="60"/>
      <c r="YG290" s="60"/>
      <c r="YH290" s="60"/>
      <c r="YI290" s="60"/>
      <c r="YJ290" s="60"/>
      <c r="YK290" s="60"/>
      <c r="YL290" s="60"/>
      <c r="YM290" s="60"/>
    </row>
    <row r="291" spans="1:663" s="60" customFormat="1" x14ac:dyDescent="0.25">
      <c r="A291" s="63" t="s">
        <v>2931</v>
      </c>
      <c r="B291" s="63" t="s">
        <v>3509</v>
      </c>
      <c r="C291" s="62" t="s">
        <v>4188</v>
      </c>
      <c r="D291" s="62" t="s">
        <v>4189</v>
      </c>
      <c r="E291" s="85">
        <v>2006701000</v>
      </c>
      <c r="F291" s="63" t="s">
        <v>4190</v>
      </c>
      <c r="G291" s="97" t="s">
        <v>3448</v>
      </c>
      <c r="H291" s="12">
        <f t="shared" si="15"/>
        <v>24</v>
      </c>
      <c r="I291" s="12"/>
    </row>
    <row r="292" spans="1:663" s="60" customFormat="1" x14ac:dyDescent="0.25">
      <c r="A292" s="63" t="s">
        <v>3417</v>
      </c>
      <c r="B292" s="63" t="s">
        <v>3509</v>
      </c>
      <c r="C292" s="62" t="s">
        <v>4191</v>
      </c>
      <c r="D292" s="62" t="s">
        <v>4189</v>
      </c>
      <c r="E292" s="85">
        <v>2006701000</v>
      </c>
      <c r="F292" s="63" t="s">
        <v>4192</v>
      </c>
      <c r="G292" s="97" t="s">
        <v>3448</v>
      </c>
      <c r="H292" s="12">
        <f t="shared" si="15"/>
        <v>26</v>
      </c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2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2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2"/>
      <c r="EZ292" s="12"/>
      <c r="FA292" s="12"/>
      <c r="FB292" s="12"/>
      <c r="FC292" s="12"/>
      <c r="FD292" s="12"/>
      <c r="FE292" s="12"/>
      <c r="FF292" s="12"/>
      <c r="FG292" s="12"/>
      <c r="FH292" s="12"/>
      <c r="FI292" s="12"/>
      <c r="FJ292" s="12"/>
      <c r="FK292" s="12"/>
      <c r="FL292" s="12"/>
      <c r="FM292" s="12"/>
      <c r="FN292" s="12"/>
      <c r="FO292" s="12"/>
      <c r="FP292" s="12"/>
      <c r="FQ292" s="12"/>
      <c r="FR292" s="12"/>
      <c r="FS292" s="12"/>
      <c r="FT292" s="12"/>
      <c r="FU292" s="12"/>
      <c r="FV292" s="12"/>
      <c r="FW292" s="12"/>
      <c r="FX292" s="12"/>
      <c r="FY292" s="12"/>
      <c r="FZ292" s="12"/>
      <c r="GA292" s="12"/>
      <c r="GB292" s="12"/>
      <c r="GC292" s="12"/>
      <c r="GD292" s="12"/>
      <c r="GE292" s="12"/>
      <c r="GF292" s="12"/>
      <c r="GG292" s="12"/>
      <c r="GH292" s="12"/>
      <c r="GI292" s="12"/>
      <c r="GJ292" s="12"/>
      <c r="GK292" s="12"/>
      <c r="GL292" s="12"/>
      <c r="GM292" s="12"/>
      <c r="GN292" s="12"/>
      <c r="GO292" s="12"/>
      <c r="GP292" s="12"/>
      <c r="GQ292" s="12"/>
      <c r="GR292" s="12"/>
      <c r="GS292" s="12"/>
      <c r="GT292" s="12"/>
      <c r="GU292" s="12"/>
      <c r="GV292" s="12"/>
      <c r="GW292" s="12"/>
      <c r="GX292" s="12"/>
      <c r="GY292" s="12"/>
      <c r="GZ292" s="12"/>
      <c r="HA292" s="12"/>
      <c r="HB292" s="12"/>
      <c r="HC292" s="12"/>
      <c r="HD292" s="12"/>
      <c r="HE292" s="12"/>
      <c r="HF292" s="12"/>
      <c r="HG292" s="12"/>
      <c r="HH292" s="12"/>
      <c r="HI292" s="12"/>
      <c r="HJ292" s="12"/>
      <c r="HK292" s="12"/>
      <c r="HL292" s="12"/>
      <c r="HM292" s="12"/>
      <c r="HN292" s="12"/>
      <c r="HO292" s="12"/>
      <c r="HP292" s="12"/>
      <c r="HQ292" s="12"/>
      <c r="HR292" s="12"/>
      <c r="HS292" s="12"/>
      <c r="HT292" s="12"/>
      <c r="HU292" s="12"/>
      <c r="HV292" s="12"/>
      <c r="HW292" s="12"/>
      <c r="HX292" s="12"/>
      <c r="HY292" s="12"/>
      <c r="HZ292" s="12"/>
      <c r="IA292" s="12"/>
      <c r="IB292" s="12"/>
      <c r="IC292" s="12"/>
      <c r="ID292" s="12"/>
      <c r="IE292" s="12"/>
      <c r="IF292" s="12"/>
      <c r="IG292" s="12"/>
      <c r="IH292" s="12"/>
      <c r="II292" s="12"/>
      <c r="IJ292" s="12"/>
      <c r="IK292" s="12"/>
      <c r="IL292" s="12"/>
      <c r="IM292" s="12"/>
      <c r="IN292" s="12"/>
      <c r="IO292" s="12"/>
      <c r="IP292" s="12"/>
      <c r="IQ292" s="12"/>
      <c r="IR292" s="12"/>
      <c r="IS292" s="12"/>
      <c r="IT292" s="12"/>
      <c r="IU292" s="12"/>
      <c r="IV292" s="12"/>
      <c r="IW292" s="12"/>
      <c r="IX292" s="12"/>
      <c r="IY292" s="12"/>
      <c r="IZ292" s="12"/>
      <c r="JA292" s="12"/>
      <c r="JB292" s="12"/>
      <c r="JC292" s="12"/>
      <c r="JD292" s="12"/>
      <c r="JE292" s="12"/>
      <c r="JF292" s="12"/>
      <c r="JG292" s="12"/>
      <c r="JH292" s="12"/>
      <c r="JI292" s="12"/>
      <c r="JJ292" s="12"/>
      <c r="JK292" s="12"/>
      <c r="JL292" s="12"/>
      <c r="JM292" s="12"/>
      <c r="JN292" s="12"/>
      <c r="JO292" s="12"/>
      <c r="JP292" s="12"/>
      <c r="JQ292" s="12"/>
      <c r="JR292" s="12"/>
      <c r="JS292" s="12"/>
      <c r="JT292" s="12"/>
      <c r="JU292" s="12"/>
      <c r="JV292" s="12"/>
      <c r="JW292" s="12"/>
      <c r="JX292" s="12"/>
      <c r="JY292" s="12"/>
      <c r="JZ292" s="12"/>
      <c r="KA292" s="12"/>
      <c r="KB292" s="12"/>
      <c r="KC292" s="12"/>
      <c r="KD292" s="12"/>
      <c r="KE292" s="12"/>
      <c r="KF292" s="12"/>
      <c r="KG292" s="12"/>
      <c r="KH292" s="12"/>
      <c r="KI292" s="12"/>
      <c r="KJ292" s="12"/>
      <c r="KK292" s="12"/>
      <c r="KL292" s="12"/>
      <c r="KM292" s="12"/>
      <c r="KN292" s="12"/>
      <c r="KO292" s="12"/>
      <c r="KP292" s="12"/>
      <c r="KQ292" s="12"/>
      <c r="KR292" s="12"/>
      <c r="KS292" s="12"/>
      <c r="KT292" s="12"/>
      <c r="KU292" s="12"/>
      <c r="KV292" s="12"/>
      <c r="KW292" s="12"/>
      <c r="KX292" s="12"/>
      <c r="KY292" s="12"/>
      <c r="KZ292" s="12"/>
      <c r="LA292" s="12"/>
      <c r="LB292" s="12"/>
      <c r="LC292" s="12"/>
      <c r="LD292" s="12"/>
      <c r="LE292" s="12"/>
      <c r="LF292" s="12"/>
      <c r="LG292" s="12"/>
      <c r="LH292" s="12"/>
      <c r="LI292" s="12"/>
      <c r="LJ292" s="12"/>
      <c r="LK292" s="12"/>
      <c r="LL292" s="12"/>
      <c r="LM292" s="12"/>
      <c r="LN292" s="12"/>
      <c r="LO292" s="12"/>
      <c r="LP292" s="12"/>
      <c r="LQ292" s="12"/>
      <c r="LR292" s="12"/>
      <c r="LS292" s="12"/>
      <c r="LT292" s="12"/>
      <c r="LU292" s="12"/>
      <c r="LV292" s="12"/>
      <c r="LW292" s="12"/>
      <c r="LX292" s="12"/>
      <c r="LY292" s="12"/>
      <c r="LZ292" s="12"/>
      <c r="MA292" s="12"/>
      <c r="MB292" s="12"/>
      <c r="MC292" s="12"/>
      <c r="MD292" s="12"/>
      <c r="ME292" s="12"/>
      <c r="MF292" s="12"/>
      <c r="MG292" s="12"/>
      <c r="MH292" s="12"/>
      <c r="MI292" s="12"/>
      <c r="MJ292" s="12"/>
      <c r="MK292" s="12"/>
      <c r="ML292" s="12"/>
      <c r="MM292" s="12"/>
      <c r="MN292" s="12"/>
      <c r="MO292" s="12"/>
      <c r="MP292" s="12"/>
      <c r="MQ292" s="12"/>
      <c r="MR292" s="12"/>
      <c r="MS292" s="12"/>
      <c r="MT292" s="12"/>
      <c r="MU292" s="12"/>
      <c r="MV292" s="12"/>
      <c r="MW292" s="12"/>
      <c r="MX292" s="12"/>
      <c r="MY292" s="12"/>
      <c r="MZ292" s="12"/>
      <c r="NA292" s="12"/>
      <c r="NB292" s="12"/>
      <c r="NC292" s="12"/>
      <c r="ND292" s="12"/>
      <c r="NE292" s="12"/>
      <c r="NF292" s="12"/>
      <c r="NG292" s="12"/>
      <c r="NH292" s="12"/>
      <c r="NI292" s="12"/>
      <c r="NJ292" s="12"/>
      <c r="NK292" s="12"/>
      <c r="NL292" s="12"/>
      <c r="NM292" s="12"/>
      <c r="NN292" s="12"/>
      <c r="NO292" s="12"/>
      <c r="NP292" s="12"/>
      <c r="NQ292" s="12"/>
      <c r="NR292" s="12"/>
      <c r="NS292" s="12"/>
      <c r="NT292" s="12"/>
      <c r="NU292" s="12"/>
      <c r="NV292" s="12"/>
      <c r="NW292" s="12"/>
      <c r="NX292" s="12"/>
      <c r="NY292" s="12"/>
      <c r="NZ292" s="12"/>
      <c r="OA292" s="12"/>
      <c r="OB292" s="12"/>
      <c r="OC292" s="12"/>
      <c r="OD292" s="12"/>
      <c r="OE292" s="12"/>
      <c r="OF292" s="12"/>
      <c r="OG292" s="12"/>
      <c r="OH292" s="12"/>
      <c r="OI292" s="12"/>
      <c r="OJ292" s="12"/>
      <c r="OK292" s="12"/>
      <c r="OL292" s="12"/>
      <c r="OM292" s="12"/>
      <c r="ON292" s="12"/>
      <c r="OO292" s="12"/>
      <c r="OP292" s="12"/>
      <c r="OQ292" s="12"/>
      <c r="OR292" s="12"/>
      <c r="OS292" s="12"/>
      <c r="OT292" s="12"/>
      <c r="OU292" s="12"/>
      <c r="OV292" s="12"/>
      <c r="OW292" s="12"/>
      <c r="OX292" s="12"/>
      <c r="OY292" s="12"/>
      <c r="OZ292" s="12"/>
      <c r="PA292" s="12"/>
      <c r="PB292" s="12"/>
      <c r="PC292" s="12"/>
      <c r="PD292" s="12"/>
      <c r="PE292" s="12"/>
      <c r="PF292" s="12"/>
      <c r="PG292" s="12"/>
      <c r="PH292" s="12"/>
      <c r="PI292" s="12"/>
      <c r="PJ292" s="12"/>
      <c r="PK292" s="12"/>
      <c r="PL292" s="12"/>
      <c r="PM292" s="12"/>
      <c r="PN292" s="12"/>
      <c r="PO292" s="12"/>
      <c r="PP292" s="12"/>
      <c r="PQ292" s="12"/>
      <c r="PR292" s="12"/>
      <c r="PS292" s="12"/>
      <c r="PT292" s="12"/>
      <c r="PU292" s="12"/>
      <c r="PV292" s="12"/>
      <c r="PW292" s="12"/>
      <c r="PX292" s="12"/>
      <c r="PY292" s="12"/>
      <c r="PZ292" s="12"/>
      <c r="QA292" s="12"/>
      <c r="QB292" s="12"/>
      <c r="QC292" s="12"/>
      <c r="QD292" s="12"/>
      <c r="QE292" s="12"/>
      <c r="QF292" s="12"/>
      <c r="QG292" s="12"/>
      <c r="QH292" s="12"/>
      <c r="QI292" s="12"/>
      <c r="QJ292" s="12"/>
      <c r="QK292" s="12"/>
      <c r="QL292" s="12"/>
      <c r="QM292" s="12"/>
      <c r="QN292" s="12"/>
      <c r="QO292" s="12"/>
      <c r="QP292" s="12"/>
      <c r="QQ292" s="12"/>
      <c r="QR292" s="12"/>
      <c r="QS292" s="12"/>
      <c r="QT292" s="12"/>
      <c r="QU292" s="12"/>
      <c r="QV292" s="12"/>
      <c r="QW292" s="12"/>
      <c r="QX292" s="12"/>
      <c r="QY292" s="12"/>
      <c r="QZ292" s="12"/>
      <c r="RA292" s="12"/>
      <c r="RB292" s="12"/>
      <c r="RC292" s="12"/>
      <c r="RD292" s="12"/>
      <c r="RE292" s="12"/>
      <c r="RF292" s="12"/>
      <c r="RG292" s="12"/>
      <c r="RH292" s="12"/>
      <c r="RI292" s="12"/>
      <c r="RJ292" s="12"/>
      <c r="RK292" s="12"/>
      <c r="RL292" s="12"/>
      <c r="RM292" s="12"/>
      <c r="RN292" s="12"/>
      <c r="RO292" s="12"/>
      <c r="RP292" s="12"/>
      <c r="RQ292" s="12"/>
      <c r="RR292" s="12"/>
      <c r="RS292" s="12"/>
      <c r="RT292" s="12"/>
      <c r="RU292" s="12"/>
      <c r="RV292" s="12"/>
      <c r="RW292" s="12"/>
      <c r="RX292" s="12"/>
      <c r="RY292" s="12"/>
      <c r="RZ292" s="12"/>
      <c r="SA292" s="12"/>
      <c r="SB292" s="12"/>
      <c r="SC292" s="12"/>
      <c r="SD292" s="12"/>
      <c r="SE292" s="12"/>
      <c r="SF292" s="12"/>
      <c r="SG292" s="12"/>
      <c r="SH292" s="12"/>
      <c r="SI292" s="12"/>
      <c r="SJ292" s="12"/>
      <c r="SK292" s="12"/>
      <c r="SL292" s="12"/>
      <c r="SM292" s="12"/>
      <c r="SN292" s="12"/>
      <c r="SO292" s="12"/>
      <c r="SP292" s="12"/>
      <c r="SQ292" s="12"/>
      <c r="SR292" s="12"/>
      <c r="SS292" s="12"/>
      <c r="ST292" s="12"/>
      <c r="SU292" s="12"/>
      <c r="SV292" s="12"/>
      <c r="SW292" s="12"/>
      <c r="SX292" s="12"/>
      <c r="SY292" s="12"/>
      <c r="SZ292" s="12"/>
      <c r="TA292" s="12"/>
      <c r="TB292" s="12"/>
      <c r="TC292" s="12"/>
      <c r="TD292" s="12"/>
      <c r="TE292" s="12"/>
      <c r="TF292" s="12"/>
      <c r="TG292" s="12"/>
      <c r="TH292" s="12"/>
      <c r="TI292" s="12"/>
      <c r="TJ292" s="12"/>
      <c r="TK292" s="12"/>
      <c r="TL292" s="12"/>
      <c r="TM292" s="12"/>
      <c r="TN292" s="12"/>
      <c r="TO292" s="12"/>
      <c r="TP292" s="12"/>
      <c r="TQ292" s="12"/>
      <c r="TR292" s="12"/>
      <c r="TS292" s="12"/>
      <c r="TT292" s="12"/>
      <c r="TU292" s="12"/>
      <c r="TV292" s="12"/>
      <c r="TW292" s="12"/>
      <c r="TX292" s="12"/>
      <c r="TY292" s="12"/>
      <c r="TZ292" s="12"/>
      <c r="UA292" s="12"/>
      <c r="UB292" s="12"/>
      <c r="UC292" s="12"/>
      <c r="UD292" s="12"/>
      <c r="UE292" s="12"/>
      <c r="UF292" s="12"/>
      <c r="UG292" s="12"/>
      <c r="UH292" s="12"/>
      <c r="UI292" s="12"/>
      <c r="UJ292" s="12"/>
      <c r="UK292" s="12"/>
      <c r="UL292" s="12"/>
      <c r="UM292" s="12"/>
      <c r="UN292" s="12"/>
      <c r="UO292" s="12"/>
      <c r="UP292" s="12"/>
      <c r="UQ292" s="12"/>
      <c r="UR292" s="12"/>
      <c r="US292" s="12"/>
      <c r="UT292" s="12"/>
      <c r="UU292" s="12"/>
      <c r="UV292" s="12"/>
      <c r="UW292" s="12"/>
      <c r="UX292" s="12"/>
      <c r="UY292" s="12"/>
      <c r="UZ292" s="12"/>
      <c r="VA292" s="12"/>
      <c r="VB292" s="12"/>
      <c r="VC292" s="12"/>
      <c r="VD292" s="12"/>
      <c r="VE292" s="12"/>
      <c r="VF292" s="12"/>
      <c r="VG292" s="12"/>
      <c r="VH292" s="12"/>
      <c r="VI292" s="12"/>
      <c r="VJ292" s="12"/>
      <c r="VK292" s="12"/>
      <c r="VL292" s="12"/>
      <c r="VM292" s="12"/>
      <c r="VN292" s="12"/>
      <c r="VO292" s="12"/>
      <c r="VP292" s="12"/>
      <c r="VQ292" s="12"/>
      <c r="VR292" s="12"/>
      <c r="VS292" s="12"/>
      <c r="VT292" s="12"/>
      <c r="VU292" s="12"/>
      <c r="VV292" s="12"/>
      <c r="VW292" s="12"/>
      <c r="VX292" s="12"/>
      <c r="VY292" s="12"/>
      <c r="VZ292" s="12"/>
      <c r="WA292" s="12"/>
      <c r="WB292" s="12"/>
      <c r="WC292" s="12"/>
      <c r="WD292" s="12"/>
      <c r="WE292" s="12"/>
      <c r="WF292" s="12"/>
      <c r="WG292" s="12"/>
      <c r="WH292" s="12"/>
      <c r="WI292" s="12"/>
      <c r="WJ292" s="12"/>
      <c r="WK292" s="12"/>
      <c r="WL292" s="12"/>
      <c r="WM292" s="12"/>
      <c r="WN292" s="12"/>
      <c r="WO292" s="12"/>
      <c r="WP292" s="12"/>
      <c r="WQ292" s="12"/>
      <c r="WR292" s="12"/>
      <c r="WS292" s="12"/>
      <c r="WT292" s="12"/>
      <c r="WU292" s="12"/>
      <c r="WV292" s="12"/>
      <c r="WW292" s="12"/>
      <c r="WX292" s="12"/>
      <c r="WY292" s="12"/>
      <c r="WZ292" s="12"/>
      <c r="XA292" s="12"/>
      <c r="XB292" s="12"/>
      <c r="XC292" s="12"/>
      <c r="XD292" s="12"/>
      <c r="XE292" s="12"/>
      <c r="XF292" s="12"/>
      <c r="XG292" s="12"/>
      <c r="XH292" s="12"/>
      <c r="XI292" s="12"/>
      <c r="XJ292" s="12"/>
      <c r="XK292" s="12"/>
      <c r="XL292" s="12"/>
      <c r="XM292" s="12"/>
      <c r="XN292" s="12"/>
      <c r="XO292" s="12"/>
      <c r="XP292" s="12"/>
      <c r="XQ292" s="12"/>
      <c r="XR292" s="12"/>
      <c r="XS292" s="12"/>
      <c r="XT292" s="12"/>
      <c r="XU292" s="12"/>
      <c r="XV292" s="12"/>
      <c r="XW292" s="12"/>
      <c r="XX292" s="12"/>
      <c r="XY292" s="12"/>
      <c r="XZ292" s="12"/>
      <c r="YA292" s="12"/>
      <c r="YB292" s="12"/>
      <c r="YC292" s="12"/>
      <c r="YD292" s="12"/>
      <c r="YE292" s="12"/>
      <c r="YF292" s="12"/>
      <c r="YG292" s="12"/>
      <c r="YH292" s="12"/>
      <c r="YI292" s="12"/>
      <c r="YJ292" s="12"/>
      <c r="YK292" s="12"/>
      <c r="YL292" s="12"/>
      <c r="YM292" s="12"/>
    </row>
    <row r="293" spans="1:663" ht="27" x14ac:dyDescent="0.25">
      <c r="A293" s="63" t="s">
        <v>2932</v>
      </c>
      <c r="B293" s="63" t="s">
        <v>3509</v>
      </c>
      <c r="C293" s="62" t="s">
        <v>1190</v>
      </c>
      <c r="D293" s="62" t="s">
        <v>4193</v>
      </c>
      <c r="E293" s="85">
        <v>2111901103</v>
      </c>
      <c r="F293" s="63" t="s">
        <v>4194</v>
      </c>
      <c r="G293" s="97" t="s">
        <v>3448</v>
      </c>
      <c r="H293" s="12">
        <f t="shared" si="15"/>
        <v>29</v>
      </c>
    </row>
    <row r="294" spans="1:663" ht="27" x14ac:dyDescent="0.25">
      <c r="A294" s="63" t="s">
        <v>2933</v>
      </c>
      <c r="B294" s="63" t="s">
        <v>2758</v>
      </c>
      <c r="C294" s="62" t="s">
        <v>1194</v>
      </c>
      <c r="D294" s="62" t="s">
        <v>4195</v>
      </c>
      <c r="E294" s="85">
        <v>2111401000</v>
      </c>
      <c r="F294" s="63" t="s">
        <v>4196</v>
      </c>
      <c r="G294" s="97" t="s">
        <v>3448</v>
      </c>
      <c r="H294" s="12">
        <f t="shared" si="15"/>
        <v>27</v>
      </c>
    </row>
    <row r="295" spans="1:663" ht="27" x14ac:dyDescent="0.25">
      <c r="A295" s="63" t="s">
        <v>2934</v>
      </c>
      <c r="B295" s="63" t="s">
        <v>3509</v>
      </c>
      <c r="C295" s="62" t="s">
        <v>1198</v>
      </c>
      <c r="D295" s="62" t="s">
        <v>4197</v>
      </c>
      <c r="E295" s="85" t="s">
        <v>3615</v>
      </c>
      <c r="F295" s="63" t="s">
        <v>4198</v>
      </c>
      <c r="G295" s="97" t="s">
        <v>3448</v>
      </c>
      <c r="H295" s="12">
        <f t="shared" si="15"/>
        <v>23</v>
      </c>
    </row>
    <row r="296" spans="1:663" ht="40.5" x14ac:dyDescent="0.25">
      <c r="A296" s="63" t="s">
        <v>2935</v>
      </c>
      <c r="B296" s="63" t="s">
        <v>3509</v>
      </c>
      <c r="C296" s="62" t="s">
        <v>1202</v>
      </c>
      <c r="D296" s="62" t="s">
        <v>4199</v>
      </c>
      <c r="E296" s="85">
        <v>2300508103</v>
      </c>
      <c r="F296" s="63" t="s">
        <v>4200</v>
      </c>
      <c r="G296" s="97" t="s">
        <v>3448</v>
      </c>
      <c r="H296" s="12">
        <f t="shared" si="15"/>
        <v>35</v>
      </c>
    </row>
    <row r="297" spans="1:663" ht="27" x14ac:dyDescent="0.25">
      <c r="A297" s="63" t="s">
        <v>2936</v>
      </c>
      <c r="B297" s="63" t="s">
        <v>3644</v>
      </c>
      <c r="C297" s="62" t="s">
        <v>1206</v>
      </c>
      <c r="D297" s="62" t="s">
        <v>4201</v>
      </c>
      <c r="E297" s="85">
        <v>2402801000</v>
      </c>
      <c r="F297" s="63" t="s">
        <v>4202</v>
      </c>
      <c r="G297" s="97" t="s">
        <v>4203</v>
      </c>
      <c r="H297" s="12">
        <f t="shared" si="15"/>
        <v>23</v>
      </c>
    </row>
    <row r="298" spans="1:663" ht="27" x14ac:dyDescent="0.25">
      <c r="A298" s="63" t="s">
        <v>2937</v>
      </c>
      <c r="B298" s="63" t="s">
        <v>3379</v>
      </c>
      <c r="C298" s="62" t="s">
        <v>4204</v>
      </c>
      <c r="D298" s="62" t="s">
        <v>4205</v>
      </c>
      <c r="E298" s="85">
        <v>2501250000</v>
      </c>
      <c r="F298" s="63" t="s">
        <v>4206</v>
      </c>
      <c r="G298" s="97" t="s">
        <v>3448</v>
      </c>
      <c r="H298" s="12">
        <f t="shared" si="15"/>
        <v>41</v>
      </c>
    </row>
    <row r="299" spans="1:663" ht="27" x14ac:dyDescent="0.25">
      <c r="A299" s="63" t="s">
        <v>3418</v>
      </c>
      <c r="B299" s="63" t="s">
        <v>3509</v>
      </c>
      <c r="C299" s="62" t="s">
        <v>4207</v>
      </c>
      <c r="D299" s="62" t="s">
        <v>4208</v>
      </c>
      <c r="E299" s="85">
        <v>2501250000</v>
      </c>
      <c r="F299" s="63" t="s">
        <v>4206</v>
      </c>
      <c r="G299" s="97" t="s">
        <v>3448</v>
      </c>
      <c r="H299" s="12">
        <f t="shared" si="15"/>
        <v>30</v>
      </c>
    </row>
    <row r="300" spans="1:663" x14ac:dyDescent="0.25">
      <c r="A300" s="63" t="s">
        <v>2938</v>
      </c>
      <c r="B300" s="63" t="s">
        <v>3509</v>
      </c>
      <c r="C300" s="62" t="s">
        <v>1215</v>
      </c>
      <c r="D300" s="62" t="s">
        <v>4209</v>
      </c>
      <c r="E300" s="85">
        <v>2501201000</v>
      </c>
      <c r="F300" s="63" t="s">
        <v>4210</v>
      </c>
      <c r="G300" s="97" t="s">
        <v>3656</v>
      </c>
      <c r="H300" s="12">
        <f t="shared" si="15"/>
        <v>25</v>
      </c>
    </row>
    <row r="301" spans="1:663" ht="27" x14ac:dyDescent="0.25">
      <c r="A301" s="63" t="s">
        <v>2939</v>
      </c>
      <c r="B301" s="63" t="s">
        <v>3509</v>
      </c>
      <c r="C301" s="62" t="s">
        <v>1219</v>
      </c>
      <c r="D301" s="62" t="s">
        <v>4211</v>
      </c>
      <c r="E301" s="85" t="s">
        <v>4212</v>
      </c>
      <c r="F301" s="63">
        <v>6622597013</v>
      </c>
      <c r="G301" s="97" t="s">
        <v>3656</v>
      </c>
      <c r="H301" s="12">
        <f t="shared" si="15"/>
        <v>20</v>
      </c>
    </row>
    <row r="302" spans="1:663" ht="27" x14ac:dyDescent="0.25">
      <c r="A302" s="63" t="s">
        <v>3419</v>
      </c>
      <c r="B302" s="63" t="s">
        <v>3509</v>
      </c>
      <c r="C302" s="62" t="s">
        <v>4213</v>
      </c>
      <c r="D302" s="62" t="s">
        <v>4211</v>
      </c>
      <c r="E302" s="85" t="s">
        <v>4212</v>
      </c>
      <c r="F302" s="63" t="s">
        <v>4214</v>
      </c>
      <c r="G302" s="97" t="s">
        <v>4215</v>
      </c>
      <c r="H302" s="12">
        <f t="shared" si="15"/>
        <v>26</v>
      </c>
    </row>
    <row r="303" spans="1:663" ht="27" x14ac:dyDescent="0.25">
      <c r="A303" s="63" t="s">
        <v>2940</v>
      </c>
      <c r="B303" s="63" t="s">
        <v>3509</v>
      </c>
      <c r="C303" s="62" t="s">
        <v>1223</v>
      </c>
      <c r="D303" s="62" t="s">
        <v>4216</v>
      </c>
      <c r="E303" s="85">
        <v>2601801000</v>
      </c>
      <c r="F303" s="63" t="s">
        <v>3801</v>
      </c>
      <c r="G303" s="97" t="s">
        <v>3448</v>
      </c>
      <c r="H303" s="12">
        <f t="shared" si="15"/>
        <v>29</v>
      </c>
    </row>
    <row r="304" spans="1:663" ht="27" x14ac:dyDescent="0.25">
      <c r="A304" s="63" t="s">
        <v>2941</v>
      </c>
      <c r="B304" s="63" t="s">
        <v>3644</v>
      </c>
      <c r="C304" s="62" t="s">
        <v>4217</v>
      </c>
      <c r="D304" s="62" t="s">
        <v>4218</v>
      </c>
      <c r="E304" s="85">
        <v>2604314000</v>
      </c>
      <c r="F304" s="63" t="s">
        <v>3801</v>
      </c>
      <c r="G304" s="97" t="s">
        <v>4219</v>
      </c>
      <c r="H304" s="12">
        <f t="shared" si="15"/>
        <v>31</v>
      </c>
    </row>
    <row r="305" spans="1:8" ht="27" x14ac:dyDescent="0.25">
      <c r="A305" s="63" t="s">
        <v>3420</v>
      </c>
      <c r="B305" s="63" t="s">
        <v>3509</v>
      </c>
      <c r="C305" s="62" t="s">
        <v>4220</v>
      </c>
      <c r="D305" s="62" t="s">
        <v>4218</v>
      </c>
      <c r="E305" s="85">
        <v>2604314000</v>
      </c>
      <c r="F305" s="63" t="s">
        <v>3801</v>
      </c>
      <c r="G305" s="97" t="s">
        <v>4221</v>
      </c>
      <c r="H305" s="12">
        <f t="shared" si="15"/>
        <v>31</v>
      </c>
    </row>
    <row r="306" spans="1:8" ht="27" x14ac:dyDescent="0.25">
      <c r="A306" s="63" t="s">
        <v>2942</v>
      </c>
      <c r="B306" s="63" t="s">
        <v>3509</v>
      </c>
      <c r="C306" s="62" t="s">
        <v>1232</v>
      </c>
      <c r="D306" s="62" t="s">
        <v>4222</v>
      </c>
      <c r="E306" s="85">
        <v>2701801101</v>
      </c>
      <c r="F306" s="63">
        <v>9333108263</v>
      </c>
      <c r="G306" s="97" t="s">
        <v>3448</v>
      </c>
      <c r="H306" s="12">
        <f t="shared" si="15"/>
        <v>26</v>
      </c>
    </row>
    <row r="307" spans="1:8" ht="27" x14ac:dyDescent="0.25">
      <c r="A307" s="63" t="s">
        <v>2903</v>
      </c>
      <c r="B307" s="63" t="s">
        <v>3509</v>
      </c>
      <c r="C307" s="62" t="s">
        <v>1254</v>
      </c>
      <c r="D307" s="62" t="s">
        <v>4223</v>
      </c>
      <c r="E307" s="85" t="s">
        <v>4224</v>
      </c>
      <c r="F307" s="63" t="s">
        <v>4225</v>
      </c>
      <c r="G307" s="97" t="s">
        <v>3448</v>
      </c>
      <c r="H307" s="12">
        <f t="shared" si="15"/>
        <v>24</v>
      </c>
    </row>
    <row r="308" spans="1:8" ht="27" x14ac:dyDescent="0.25">
      <c r="A308" s="63" t="s">
        <v>2943</v>
      </c>
      <c r="B308" s="63" t="s">
        <v>3509</v>
      </c>
      <c r="C308" s="62" t="s">
        <v>1263</v>
      </c>
      <c r="D308" s="62" t="s">
        <v>4226</v>
      </c>
      <c r="E308" s="85">
        <v>3003901000</v>
      </c>
      <c r="F308" s="63" t="s">
        <v>3801</v>
      </c>
      <c r="G308" s="97" t="s">
        <v>3448</v>
      </c>
      <c r="H308" s="12">
        <f t="shared" si="15"/>
        <v>21</v>
      </c>
    </row>
    <row r="309" spans="1:8" ht="27" x14ac:dyDescent="0.25">
      <c r="A309" s="63" t="s">
        <v>2944</v>
      </c>
      <c r="B309" s="63" t="s">
        <v>2758</v>
      </c>
      <c r="C309" s="62" t="s">
        <v>1266</v>
      </c>
      <c r="D309" s="62" t="s">
        <v>4227</v>
      </c>
      <c r="E309" s="85">
        <v>3105001000</v>
      </c>
      <c r="F309" s="63">
        <v>999426781</v>
      </c>
      <c r="G309" s="97" t="s">
        <v>3448</v>
      </c>
      <c r="H309" s="12">
        <f t="shared" si="15"/>
        <v>34</v>
      </c>
    </row>
    <row r="310" spans="1:8" ht="27" x14ac:dyDescent="0.25">
      <c r="A310" s="63" t="s">
        <v>2945</v>
      </c>
      <c r="B310" s="63" t="s">
        <v>3509</v>
      </c>
      <c r="C310" s="62" t="s">
        <v>1269</v>
      </c>
      <c r="D310" s="62" t="s">
        <v>4228</v>
      </c>
      <c r="E310" s="85" t="s">
        <v>3481</v>
      </c>
      <c r="F310" s="63" t="s">
        <v>3801</v>
      </c>
      <c r="G310" s="97" t="s">
        <v>3448</v>
      </c>
      <c r="H310" s="12">
        <f t="shared" si="15"/>
        <v>36</v>
      </c>
    </row>
    <row r="311" spans="1:8" ht="27" x14ac:dyDescent="0.25">
      <c r="A311" s="63" t="s">
        <v>2947</v>
      </c>
      <c r="B311" s="63" t="s">
        <v>3509</v>
      </c>
      <c r="C311" s="62" t="s">
        <v>4229</v>
      </c>
      <c r="D311" s="62" t="s">
        <v>4230</v>
      </c>
      <c r="E311" s="85">
        <v>901601000</v>
      </c>
      <c r="F311" s="63" t="s">
        <v>4231</v>
      </c>
      <c r="G311" s="97" t="s">
        <v>3448</v>
      </c>
      <c r="H311" s="12">
        <f t="shared" si="15"/>
        <v>21</v>
      </c>
    </row>
    <row r="312" spans="1:8" ht="27" x14ac:dyDescent="0.25">
      <c r="A312" s="63" t="s">
        <v>3422</v>
      </c>
      <c r="B312" s="63" t="s">
        <v>3509</v>
      </c>
      <c r="C312" s="62" t="s">
        <v>4232</v>
      </c>
      <c r="D312" s="62" t="s">
        <v>4230</v>
      </c>
      <c r="E312" s="85">
        <v>901601000</v>
      </c>
      <c r="F312" s="63" t="s">
        <v>4233</v>
      </c>
      <c r="G312" s="97" t="s">
        <v>4234</v>
      </c>
      <c r="H312" s="12">
        <f t="shared" si="15"/>
        <v>22</v>
      </c>
    </row>
    <row r="313" spans="1:8" ht="27" x14ac:dyDescent="0.25">
      <c r="A313" s="63" t="s">
        <v>3421</v>
      </c>
      <c r="B313" s="63" t="s">
        <v>2758</v>
      </c>
      <c r="C313" s="62" t="s">
        <v>1276</v>
      </c>
      <c r="D313" s="62" t="s">
        <v>4235</v>
      </c>
      <c r="E313" s="85">
        <v>901510000</v>
      </c>
      <c r="F313" s="63" t="s">
        <v>4236</v>
      </c>
      <c r="G313" s="97" t="s">
        <v>4237</v>
      </c>
      <c r="H313" s="12">
        <f t="shared" si="15"/>
        <v>29</v>
      </c>
    </row>
    <row r="314" spans="1:8" ht="27" x14ac:dyDescent="0.25">
      <c r="A314" s="63" t="s">
        <v>2946</v>
      </c>
      <c r="B314" s="63" t="s">
        <v>2758</v>
      </c>
      <c r="C314" s="62" t="s">
        <v>1276</v>
      </c>
      <c r="D314" s="62" t="s">
        <v>4238</v>
      </c>
      <c r="E314" s="85" t="s">
        <v>4239</v>
      </c>
      <c r="F314" s="63" t="s">
        <v>4240</v>
      </c>
      <c r="G314" s="97" t="s">
        <v>4241</v>
      </c>
      <c r="H314" s="12">
        <f t="shared" si="15"/>
        <v>31</v>
      </c>
    </row>
    <row r="315" spans="1:8" ht="27" x14ac:dyDescent="0.25">
      <c r="A315" s="63" t="s">
        <v>2948</v>
      </c>
      <c r="B315" s="63" t="s">
        <v>2758</v>
      </c>
      <c r="C315" s="62" t="s">
        <v>4242</v>
      </c>
      <c r="D315" s="62" t="s">
        <v>4243</v>
      </c>
      <c r="E315" s="85">
        <v>900601000</v>
      </c>
      <c r="F315" s="63" t="s">
        <v>4244</v>
      </c>
      <c r="G315" s="97" t="s">
        <v>3448</v>
      </c>
      <c r="H315" s="12">
        <f t="shared" si="15"/>
        <v>19</v>
      </c>
    </row>
    <row r="316" spans="1:8" ht="27" x14ac:dyDescent="0.25">
      <c r="A316" s="63" t="s">
        <v>2949</v>
      </c>
      <c r="B316" s="63" t="s">
        <v>2758</v>
      </c>
      <c r="C316" s="62" t="s">
        <v>4245</v>
      </c>
      <c r="D316" s="62" t="s">
        <v>4246</v>
      </c>
      <c r="E316" s="85" t="s">
        <v>4247</v>
      </c>
      <c r="F316" s="63" t="s">
        <v>4248</v>
      </c>
      <c r="G316" s="97" t="s">
        <v>3448</v>
      </c>
      <c r="H316" s="12">
        <f t="shared" si="15"/>
        <v>19</v>
      </c>
    </row>
    <row r="317" spans="1:8" ht="27" x14ac:dyDescent="0.25">
      <c r="A317" s="63" t="s">
        <v>3423</v>
      </c>
      <c r="B317" s="63" t="s">
        <v>3509</v>
      </c>
      <c r="C317" s="62" t="s">
        <v>4249</v>
      </c>
      <c r="D317" s="62" t="s">
        <v>4246</v>
      </c>
      <c r="E317" s="85" t="s">
        <v>4247</v>
      </c>
      <c r="F317" s="63" t="s">
        <v>4250</v>
      </c>
      <c r="G317" s="97" t="s">
        <v>3448</v>
      </c>
      <c r="H317" s="12">
        <f t="shared" si="15"/>
        <v>30</v>
      </c>
    </row>
    <row r="318" spans="1:8" ht="27" x14ac:dyDescent="0.25">
      <c r="A318" s="63" t="s">
        <v>2950</v>
      </c>
      <c r="B318" s="63" t="s">
        <v>2758</v>
      </c>
      <c r="C318" s="62" t="s">
        <v>1983</v>
      </c>
      <c r="D318" s="62" t="s">
        <v>4251</v>
      </c>
      <c r="E318" s="85">
        <v>100101101</v>
      </c>
      <c r="F318" s="63" t="s">
        <v>4252</v>
      </c>
      <c r="G318" s="97" t="s">
        <v>3668</v>
      </c>
      <c r="H318" s="12">
        <f t="shared" si="15"/>
        <v>24</v>
      </c>
    </row>
    <row r="319" spans="1:8" ht="40.5" x14ac:dyDescent="0.25">
      <c r="A319" s="63" t="s">
        <v>2951</v>
      </c>
      <c r="B319" s="63" t="s">
        <v>3379</v>
      </c>
      <c r="C319" s="62" t="s">
        <v>4253</v>
      </c>
      <c r="D319" s="62" t="s">
        <v>4254</v>
      </c>
      <c r="E319" s="85">
        <v>200410000</v>
      </c>
      <c r="F319" s="63" t="s">
        <v>4255</v>
      </c>
      <c r="G319" s="97" t="s">
        <v>3668</v>
      </c>
      <c r="H319" s="12">
        <f t="shared" si="15"/>
        <v>29</v>
      </c>
    </row>
    <row r="320" spans="1:8" ht="27" x14ac:dyDescent="0.25">
      <c r="A320" s="63" t="s">
        <v>2765</v>
      </c>
      <c r="B320" s="63" t="s">
        <v>3379</v>
      </c>
      <c r="C320" s="62" t="s">
        <v>4256</v>
      </c>
      <c r="D320" s="62" t="s">
        <v>4257</v>
      </c>
      <c r="E320" s="85" t="s">
        <v>3481</v>
      </c>
      <c r="F320" s="63" t="s">
        <v>4258</v>
      </c>
      <c r="G320" s="97" t="s">
        <v>4259</v>
      </c>
      <c r="H320" s="12">
        <f t="shared" si="15"/>
        <v>27</v>
      </c>
    </row>
    <row r="321" spans="1:8" ht="27" x14ac:dyDescent="0.25">
      <c r="A321" s="63" t="s">
        <v>2766</v>
      </c>
      <c r="B321" s="63" t="s">
        <v>3644</v>
      </c>
      <c r="C321" s="62" t="s">
        <v>4260</v>
      </c>
      <c r="D321" s="62" t="s">
        <v>4261</v>
      </c>
      <c r="E321" s="85">
        <v>300301000</v>
      </c>
      <c r="F321" s="63" t="s">
        <v>4262</v>
      </c>
      <c r="G321" s="97" t="s">
        <v>4263</v>
      </c>
      <c r="H321" s="12">
        <f t="shared" si="15"/>
        <v>19</v>
      </c>
    </row>
    <row r="322" spans="1:8" ht="27" x14ac:dyDescent="0.25">
      <c r="A322" s="63" t="s">
        <v>3000</v>
      </c>
      <c r="B322" s="63" t="s">
        <v>3644</v>
      </c>
      <c r="C322" s="62" t="s">
        <v>4264</v>
      </c>
      <c r="D322" s="62" t="s">
        <v>4265</v>
      </c>
      <c r="E322" s="85">
        <v>400256000</v>
      </c>
      <c r="F322" s="63" t="s">
        <v>4266</v>
      </c>
      <c r="G322" s="97" t="s">
        <v>4267</v>
      </c>
      <c r="H322" s="12">
        <f t="shared" si="15"/>
        <v>31</v>
      </c>
    </row>
    <row r="323" spans="1:8" ht="27" x14ac:dyDescent="0.25">
      <c r="A323" s="63" t="s">
        <v>2952</v>
      </c>
      <c r="B323" s="63" t="s">
        <v>3379</v>
      </c>
      <c r="C323" s="62" t="s">
        <v>4268</v>
      </c>
      <c r="D323" s="62" t="s">
        <v>4269</v>
      </c>
      <c r="E323" s="85">
        <v>710101101</v>
      </c>
      <c r="F323" s="63" t="s">
        <v>4270</v>
      </c>
      <c r="G323" s="97" t="s">
        <v>4271</v>
      </c>
      <c r="H323" s="12">
        <f t="shared" si="15"/>
        <v>29</v>
      </c>
    </row>
    <row r="324" spans="1:8" ht="27" x14ac:dyDescent="0.25">
      <c r="A324" s="63" t="s">
        <v>2953</v>
      </c>
      <c r="B324" s="63" t="s">
        <v>3639</v>
      </c>
      <c r="C324" s="62" t="s">
        <v>4272</v>
      </c>
      <c r="D324" s="62" t="s">
        <v>4273</v>
      </c>
      <c r="E324" s="85" t="s">
        <v>4274</v>
      </c>
      <c r="F324" s="63" t="s">
        <v>4275</v>
      </c>
      <c r="G324" s="97" t="s">
        <v>3656</v>
      </c>
      <c r="H324" s="12">
        <f t="shared" si="15"/>
        <v>18</v>
      </c>
    </row>
    <row r="325" spans="1:8" ht="27" x14ac:dyDescent="0.25">
      <c r="A325" s="63" t="s">
        <v>3424</v>
      </c>
      <c r="B325" s="63" t="s">
        <v>3644</v>
      </c>
      <c r="C325" s="62" t="s">
        <v>4272</v>
      </c>
      <c r="D325" s="62" t="s">
        <v>4273</v>
      </c>
      <c r="E325" s="85">
        <v>708901101</v>
      </c>
      <c r="F325" s="63" t="s">
        <v>4275</v>
      </c>
      <c r="G325" s="97" t="s">
        <v>3656</v>
      </c>
      <c r="H325" s="12">
        <f t="shared" si="15"/>
        <v>29</v>
      </c>
    </row>
    <row r="326" spans="1:8" ht="27" x14ac:dyDescent="0.25">
      <c r="A326" s="63" t="s">
        <v>3458</v>
      </c>
      <c r="B326" s="63" t="s">
        <v>3644</v>
      </c>
      <c r="C326" s="62" t="s">
        <v>4272</v>
      </c>
      <c r="D326" s="62" t="s">
        <v>4273</v>
      </c>
      <c r="E326" s="85" t="s">
        <v>4274</v>
      </c>
      <c r="F326" s="63" t="s">
        <v>4275</v>
      </c>
      <c r="G326" s="97" t="s">
        <v>3656</v>
      </c>
      <c r="H326" s="12">
        <f t="shared" si="15"/>
        <v>26</v>
      </c>
    </row>
    <row r="327" spans="1:8" ht="27" x14ac:dyDescent="0.25">
      <c r="A327" s="63" t="s">
        <v>3473</v>
      </c>
      <c r="B327" s="63" t="s">
        <v>3644</v>
      </c>
      <c r="C327" s="62" t="s">
        <v>4272</v>
      </c>
      <c r="D327" s="62" t="s">
        <v>4273</v>
      </c>
      <c r="E327" s="85" t="s">
        <v>4274</v>
      </c>
      <c r="F327" s="63" t="s">
        <v>4275</v>
      </c>
      <c r="G327" s="97" t="s">
        <v>3656</v>
      </c>
      <c r="H327" s="12">
        <f t="shared" si="15"/>
        <v>22</v>
      </c>
    </row>
    <row r="328" spans="1:8" ht="27" x14ac:dyDescent="0.25">
      <c r="A328" s="63" t="s">
        <v>3487</v>
      </c>
      <c r="B328" s="63" t="s">
        <v>3379</v>
      </c>
      <c r="C328" s="62" t="s">
        <v>4272</v>
      </c>
      <c r="D328" s="62" t="s">
        <v>4273</v>
      </c>
      <c r="E328" s="85" t="s">
        <v>4274</v>
      </c>
      <c r="F328" s="63" t="s">
        <v>4275</v>
      </c>
      <c r="G328" s="97" t="s">
        <v>3656</v>
      </c>
      <c r="H328" s="12">
        <f t="shared" ref="H328:H391" si="16">LEN(A328)</f>
        <v>21</v>
      </c>
    </row>
    <row r="329" spans="1:8" ht="27" x14ac:dyDescent="0.25">
      <c r="A329" s="63" t="s">
        <v>2954</v>
      </c>
      <c r="B329" s="63" t="s">
        <v>3644</v>
      </c>
      <c r="C329" s="62" t="s">
        <v>4276</v>
      </c>
      <c r="D329" s="62" t="s">
        <v>4277</v>
      </c>
      <c r="E329" s="85">
        <v>801901000</v>
      </c>
      <c r="F329" s="63" t="s">
        <v>4278</v>
      </c>
      <c r="G329" s="97" t="s">
        <v>4279</v>
      </c>
      <c r="H329" s="12">
        <f t="shared" si="16"/>
        <v>31</v>
      </c>
    </row>
    <row r="330" spans="1:8" ht="40.5" x14ac:dyDescent="0.25">
      <c r="A330" s="63" t="s">
        <v>2955</v>
      </c>
      <c r="B330" s="63" t="s">
        <v>2758</v>
      </c>
      <c r="C330" s="62" t="s">
        <v>4280</v>
      </c>
      <c r="D330" s="62" t="s">
        <v>4281</v>
      </c>
      <c r="E330" s="85" t="s">
        <v>4122</v>
      </c>
      <c r="F330" s="63" t="s">
        <v>4282</v>
      </c>
      <c r="G330" s="97" t="s">
        <v>3656</v>
      </c>
      <c r="H330" s="12">
        <f t="shared" si="16"/>
        <v>29</v>
      </c>
    </row>
    <row r="331" spans="1:8" ht="40.5" x14ac:dyDescent="0.25">
      <c r="A331" s="63" t="s">
        <v>2887</v>
      </c>
      <c r="B331" s="85" t="s">
        <v>3693</v>
      </c>
      <c r="C331" s="62" t="s">
        <v>4283</v>
      </c>
      <c r="D331" s="62" t="s">
        <v>4284</v>
      </c>
      <c r="E331" s="85">
        <v>503001000</v>
      </c>
      <c r="F331" s="63" t="s">
        <v>4285</v>
      </c>
      <c r="G331" s="97" t="s">
        <v>3656</v>
      </c>
      <c r="H331" s="12">
        <f t="shared" si="16"/>
        <v>35</v>
      </c>
    </row>
    <row r="332" spans="1:8" ht="40.5" x14ac:dyDescent="0.25">
      <c r="A332" s="63" t="s">
        <v>2888</v>
      </c>
      <c r="B332" s="63" t="s">
        <v>3644</v>
      </c>
      <c r="C332" s="62" t="s">
        <v>4286</v>
      </c>
      <c r="D332" s="62" t="s">
        <v>4287</v>
      </c>
      <c r="E332" s="85">
        <v>503501000</v>
      </c>
      <c r="F332" s="63" t="s">
        <v>4288</v>
      </c>
      <c r="G332" s="97" t="s">
        <v>4289</v>
      </c>
      <c r="H332" s="12">
        <f t="shared" si="16"/>
        <v>32</v>
      </c>
    </row>
    <row r="333" spans="1:8" ht="40.5" x14ac:dyDescent="0.25">
      <c r="A333" s="63" t="s">
        <v>2956</v>
      </c>
      <c r="B333" s="63" t="s">
        <v>2758</v>
      </c>
      <c r="C333" s="62" t="s">
        <v>4290</v>
      </c>
      <c r="D333" s="62" t="s">
        <v>4291</v>
      </c>
      <c r="E333" s="85" t="s">
        <v>4292</v>
      </c>
      <c r="F333" s="63" t="s">
        <v>4293</v>
      </c>
      <c r="G333" s="97" t="s">
        <v>3656</v>
      </c>
      <c r="H333" s="12">
        <f t="shared" si="16"/>
        <v>25</v>
      </c>
    </row>
    <row r="334" spans="1:8" ht="27" x14ac:dyDescent="0.25">
      <c r="A334" s="63" t="s">
        <v>2957</v>
      </c>
      <c r="B334" s="63" t="s">
        <v>2758</v>
      </c>
      <c r="C334" s="62" t="s">
        <v>4294</v>
      </c>
      <c r="D334" s="62" t="s">
        <v>4295</v>
      </c>
      <c r="E334" s="85">
        <v>600208000</v>
      </c>
      <c r="F334" s="63" t="s">
        <v>4296</v>
      </c>
      <c r="G334" s="97" t="s">
        <v>3656</v>
      </c>
      <c r="H334" s="12">
        <f t="shared" si="16"/>
        <v>34</v>
      </c>
    </row>
    <row r="335" spans="1:8" ht="27" x14ac:dyDescent="0.25">
      <c r="A335" s="63" t="s">
        <v>2958</v>
      </c>
      <c r="B335" s="63" t="s">
        <v>3379</v>
      </c>
      <c r="C335" s="62" t="s">
        <v>4297</v>
      </c>
      <c r="D335" s="62" t="s">
        <v>4298</v>
      </c>
      <c r="E335" s="85">
        <v>1000501000</v>
      </c>
      <c r="F335" s="63" t="s">
        <v>4299</v>
      </c>
      <c r="G335" s="97" t="s">
        <v>4300</v>
      </c>
      <c r="H335" s="12">
        <f t="shared" si="16"/>
        <v>23</v>
      </c>
    </row>
    <row r="336" spans="1:8" ht="27" x14ac:dyDescent="0.25">
      <c r="A336" s="63" t="s">
        <v>2959</v>
      </c>
      <c r="B336" s="63" t="s">
        <v>2758</v>
      </c>
      <c r="C336" s="62" t="s">
        <v>4301</v>
      </c>
      <c r="D336" s="62" t="s">
        <v>4302</v>
      </c>
      <c r="E336" s="85" t="s">
        <v>4146</v>
      </c>
      <c r="F336" s="63" t="s">
        <v>4303</v>
      </c>
      <c r="G336" s="97" t="s">
        <v>3656</v>
      </c>
      <c r="H336" s="12">
        <f t="shared" si="16"/>
        <v>19</v>
      </c>
    </row>
    <row r="337" spans="1:8" ht="27" x14ac:dyDescent="0.25">
      <c r="A337" s="63" t="s">
        <v>2960</v>
      </c>
      <c r="B337" s="63" t="s">
        <v>3644</v>
      </c>
      <c r="C337" s="62" t="s">
        <v>4304</v>
      </c>
      <c r="D337" s="62" t="s">
        <v>4305</v>
      </c>
      <c r="E337" s="85">
        <v>1102008000</v>
      </c>
      <c r="F337" s="63" t="s">
        <v>4306</v>
      </c>
      <c r="G337" s="97" t="s">
        <v>3656</v>
      </c>
      <c r="H337" s="12">
        <f t="shared" si="16"/>
        <v>25</v>
      </c>
    </row>
    <row r="338" spans="1:8" ht="27" x14ac:dyDescent="0.25">
      <c r="A338" s="63" t="s">
        <v>2961</v>
      </c>
      <c r="B338" s="63" t="s">
        <v>2758</v>
      </c>
      <c r="C338" s="62" t="s">
        <v>4307</v>
      </c>
      <c r="D338" s="62" t="s">
        <v>4308</v>
      </c>
      <c r="E338" s="85" t="s">
        <v>4309</v>
      </c>
      <c r="F338" s="63" t="s">
        <v>4310</v>
      </c>
      <c r="G338" s="97" t="s">
        <v>3656</v>
      </c>
      <c r="H338" s="12">
        <f t="shared" si="16"/>
        <v>20</v>
      </c>
    </row>
    <row r="339" spans="1:8" ht="27" x14ac:dyDescent="0.25">
      <c r="A339" s="63" t="s">
        <v>2962</v>
      </c>
      <c r="B339" s="63" t="s">
        <v>3644</v>
      </c>
      <c r="C339" s="62" t="s">
        <v>4311</v>
      </c>
      <c r="D339" s="62" t="s">
        <v>4312</v>
      </c>
      <c r="E339" s="85">
        <v>1304801000</v>
      </c>
      <c r="F339" s="63" t="s">
        <v>4313</v>
      </c>
      <c r="G339" s="97" t="s">
        <v>3668</v>
      </c>
      <c r="H339" s="12">
        <f t="shared" si="16"/>
        <v>21</v>
      </c>
    </row>
    <row r="340" spans="1:8" ht="27" x14ac:dyDescent="0.25">
      <c r="A340" s="63" t="s">
        <v>2963</v>
      </c>
      <c r="B340" s="63" t="s">
        <v>3379</v>
      </c>
      <c r="C340" s="62" t="s">
        <v>4314</v>
      </c>
      <c r="D340" s="62" t="s">
        <v>4315</v>
      </c>
      <c r="E340" s="85">
        <v>1403919000</v>
      </c>
      <c r="F340" s="63" t="s">
        <v>4316</v>
      </c>
      <c r="G340" s="97" t="s">
        <v>3656</v>
      </c>
      <c r="H340" s="12">
        <f t="shared" si="16"/>
        <v>32</v>
      </c>
    </row>
    <row r="341" spans="1:8" ht="27" x14ac:dyDescent="0.25">
      <c r="A341" s="63" t="s">
        <v>2964</v>
      </c>
      <c r="B341" s="63" t="s">
        <v>2758</v>
      </c>
      <c r="C341" s="62" t="s">
        <v>4317</v>
      </c>
      <c r="D341" s="62" t="s">
        <v>4318</v>
      </c>
      <c r="E341" s="85">
        <v>1403918000</v>
      </c>
      <c r="F341" s="63" t="s">
        <v>4319</v>
      </c>
      <c r="G341" s="97" t="s">
        <v>3668</v>
      </c>
      <c r="H341" s="12">
        <f t="shared" si="16"/>
        <v>29</v>
      </c>
    </row>
    <row r="342" spans="1:8" ht="27" x14ac:dyDescent="0.25">
      <c r="A342" s="63" t="s">
        <v>3425</v>
      </c>
      <c r="B342" s="63" t="s">
        <v>3379</v>
      </c>
      <c r="C342" s="62" t="s">
        <v>4320</v>
      </c>
      <c r="D342" s="62" t="s">
        <v>4321</v>
      </c>
      <c r="E342" s="85">
        <v>1412001000</v>
      </c>
      <c r="F342" s="63" t="s">
        <v>4322</v>
      </c>
      <c r="G342" s="97" t="s">
        <v>4323</v>
      </c>
      <c r="H342" s="12">
        <f t="shared" si="16"/>
        <v>22</v>
      </c>
    </row>
    <row r="343" spans="1:8" ht="27" x14ac:dyDescent="0.25">
      <c r="A343" s="63" t="s">
        <v>2965</v>
      </c>
      <c r="B343" s="63" t="s">
        <v>3379</v>
      </c>
      <c r="C343" s="62" t="s">
        <v>4320</v>
      </c>
      <c r="D343" s="62" t="s">
        <v>4321</v>
      </c>
      <c r="E343" s="85">
        <v>1412001000</v>
      </c>
      <c r="F343" s="63" t="s">
        <v>4322</v>
      </c>
      <c r="G343" s="97" t="s">
        <v>4324</v>
      </c>
      <c r="H343" s="12">
        <f t="shared" si="16"/>
        <v>27</v>
      </c>
    </row>
    <row r="344" spans="1:8" ht="27" x14ac:dyDescent="0.25">
      <c r="A344" s="63" t="s">
        <v>2966</v>
      </c>
      <c r="B344" s="63" t="s">
        <v>2758</v>
      </c>
      <c r="C344" s="62" t="s">
        <v>4325</v>
      </c>
      <c r="D344" s="62" t="s">
        <v>4326</v>
      </c>
      <c r="E344" s="85">
        <v>3105001000</v>
      </c>
      <c r="F344" s="63" t="s">
        <v>4327</v>
      </c>
      <c r="G344" s="97" t="s">
        <v>3656</v>
      </c>
      <c r="H344" s="12">
        <f t="shared" si="16"/>
        <v>28</v>
      </c>
    </row>
    <row r="345" spans="1:8" ht="40.5" x14ac:dyDescent="0.25">
      <c r="A345" s="63" t="s">
        <v>2967</v>
      </c>
      <c r="B345" s="63" t="s">
        <v>3644</v>
      </c>
      <c r="C345" s="62" t="s">
        <v>4328</v>
      </c>
      <c r="D345" s="62" t="s">
        <v>4329</v>
      </c>
      <c r="E345" s="85">
        <v>1505403000</v>
      </c>
      <c r="F345" s="63" t="s">
        <v>4330</v>
      </c>
      <c r="G345" s="97" t="s">
        <v>4331</v>
      </c>
      <c r="H345" s="12">
        <f t="shared" si="16"/>
        <v>28</v>
      </c>
    </row>
    <row r="346" spans="1:8" ht="40.5" x14ac:dyDescent="0.25">
      <c r="A346" s="63" t="s">
        <v>2968</v>
      </c>
      <c r="B346" s="63" t="s">
        <v>3379</v>
      </c>
      <c r="C346" s="62" t="s">
        <v>4332</v>
      </c>
      <c r="D346" s="62" t="s">
        <v>4333</v>
      </c>
      <c r="E346" s="85" t="s">
        <v>4334</v>
      </c>
      <c r="F346" s="63" t="s">
        <v>4335</v>
      </c>
      <c r="G346" s="97" t="s">
        <v>3656</v>
      </c>
      <c r="H346" s="12">
        <f t="shared" si="16"/>
        <v>19</v>
      </c>
    </row>
    <row r="347" spans="1:8" ht="27" x14ac:dyDescent="0.25">
      <c r="A347" s="63" t="s">
        <v>3426</v>
      </c>
      <c r="B347" s="63" t="s">
        <v>3379</v>
      </c>
      <c r="C347" s="62" t="s">
        <v>4336</v>
      </c>
      <c r="D347" s="62" t="s">
        <v>4337</v>
      </c>
      <c r="E347" s="85" t="s">
        <v>4338</v>
      </c>
      <c r="F347" s="63" t="s">
        <v>4339</v>
      </c>
      <c r="G347" s="97" t="s">
        <v>3656</v>
      </c>
      <c r="H347" s="12">
        <f t="shared" si="16"/>
        <v>27</v>
      </c>
    </row>
    <row r="348" spans="1:8" ht="27" x14ac:dyDescent="0.25">
      <c r="A348" s="63" t="s">
        <v>2969</v>
      </c>
      <c r="B348" s="63" t="s">
        <v>3379</v>
      </c>
      <c r="C348" s="62" t="s">
        <v>4336</v>
      </c>
      <c r="D348" s="62" t="s">
        <v>4337</v>
      </c>
      <c r="E348" s="85" t="s">
        <v>4338</v>
      </c>
      <c r="F348" s="63" t="s">
        <v>4339</v>
      </c>
      <c r="G348" s="97" t="s">
        <v>3656</v>
      </c>
      <c r="H348" s="12">
        <f t="shared" si="16"/>
        <v>32</v>
      </c>
    </row>
    <row r="349" spans="1:8" ht="27" x14ac:dyDescent="0.25">
      <c r="A349" s="63" t="s">
        <v>2970</v>
      </c>
      <c r="B349" s="63" t="s">
        <v>3509</v>
      </c>
      <c r="C349" s="62" t="s">
        <v>4340</v>
      </c>
      <c r="D349" s="62" t="s">
        <v>4341</v>
      </c>
      <c r="E349" s="85" t="s">
        <v>4342</v>
      </c>
      <c r="F349" s="63" t="s">
        <v>4343</v>
      </c>
      <c r="G349" s="97" t="s">
        <v>3656</v>
      </c>
      <c r="H349" s="12">
        <f t="shared" si="16"/>
        <v>27</v>
      </c>
    </row>
    <row r="350" spans="1:8" ht="27" x14ac:dyDescent="0.25">
      <c r="A350" s="63" t="s">
        <v>3427</v>
      </c>
      <c r="B350" s="63" t="s">
        <v>3644</v>
      </c>
      <c r="C350" s="62" t="s">
        <v>4340</v>
      </c>
      <c r="D350" s="62" t="s">
        <v>4344</v>
      </c>
      <c r="E350" s="85">
        <v>1700705000</v>
      </c>
      <c r="F350" s="63" t="s">
        <v>4345</v>
      </c>
      <c r="G350" s="97" t="s">
        <v>4346</v>
      </c>
      <c r="H350" s="12">
        <f t="shared" si="16"/>
        <v>22</v>
      </c>
    </row>
    <row r="351" spans="1:8" ht="27" x14ac:dyDescent="0.25">
      <c r="A351" s="63" t="s">
        <v>2971</v>
      </c>
      <c r="B351" s="63" t="s">
        <v>3644</v>
      </c>
      <c r="C351" s="62" t="s">
        <v>4347</v>
      </c>
      <c r="D351" s="62" t="s">
        <v>4348</v>
      </c>
      <c r="E351" s="85">
        <v>1801705000</v>
      </c>
      <c r="F351" s="63" t="s">
        <v>4349</v>
      </c>
      <c r="G351" s="97" t="s">
        <v>4350</v>
      </c>
      <c r="H351" s="12">
        <f t="shared" si="16"/>
        <v>24</v>
      </c>
    </row>
    <row r="352" spans="1:8" ht="27" x14ac:dyDescent="0.25">
      <c r="A352" s="63" t="s">
        <v>2972</v>
      </c>
      <c r="B352" s="63" t="s">
        <v>3379</v>
      </c>
      <c r="C352" s="62" t="s">
        <v>4351</v>
      </c>
      <c r="D352" s="62" t="s">
        <v>4352</v>
      </c>
      <c r="E352" s="85">
        <v>1902101000</v>
      </c>
      <c r="F352" s="63" t="s">
        <v>3915</v>
      </c>
      <c r="G352" s="97" t="s">
        <v>3656</v>
      </c>
      <c r="H352" s="12">
        <f t="shared" si="16"/>
        <v>22</v>
      </c>
    </row>
    <row r="353" spans="1:8" ht="40.5" x14ac:dyDescent="0.25">
      <c r="A353" s="63" t="s">
        <v>2973</v>
      </c>
      <c r="B353" s="63" t="s">
        <v>3379</v>
      </c>
      <c r="C353" s="62" t="s">
        <v>4353</v>
      </c>
      <c r="D353" s="62" t="s">
        <v>4354</v>
      </c>
      <c r="E353" s="85" t="s">
        <v>4183</v>
      </c>
      <c r="F353" s="63" t="s">
        <v>4355</v>
      </c>
      <c r="G353" s="97" t="s">
        <v>4356</v>
      </c>
      <c r="H353" s="12">
        <f t="shared" si="16"/>
        <v>22</v>
      </c>
    </row>
    <row r="354" spans="1:8" ht="27" x14ac:dyDescent="0.25">
      <c r="A354" s="63" t="s">
        <v>2974</v>
      </c>
      <c r="B354" s="63" t="s">
        <v>3379</v>
      </c>
      <c r="C354" s="62" t="s">
        <v>4357</v>
      </c>
      <c r="D354" s="62" t="s">
        <v>4358</v>
      </c>
      <c r="E354" s="85">
        <v>1901902000</v>
      </c>
      <c r="F354" s="63" t="s">
        <v>4359</v>
      </c>
      <c r="G354" s="97" t="s">
        <v>3656</v>
      </c>
      <c r="H354" s="12">
        <f t="shared" si="16"/>
        <v>28</v>
      </c>
    </row>
    <row r="355" spans="1:8" ht="27" x14ac:dyDescent="0.25">
      <c r="A355" s="63" t="s">
        <v>2975</v>
      </c>
      <c r="B355" s="63" t="s">
        <v>3644</v>
      </c>
      <c r="C355" s="62" t="s">
        <v>4360</v>
      </c>
      <c r="D355" s="62" t="s">
        <v>4361</v>
      </c>
      <c r="E355" s="85" t="s">
        <v>4362</v>
      </c>
      <c r="F355" s="63" t="s">
        <v>4363</v>
      </c>
      <c r="G355" s="97" t="s">
        <v>4364</v>
      </c>
      <c r="H355" s="12">
        <f t="shared" si="16"/>
        <v>24</v>
      </c>
    </row>
    <row r="356" spans="1:8" ht="27" x14ac:dyDescent="0.25">
      <c r="A356" s="63" t="s">
        <v>2976</v>
      </c>
      <c r="B356" s="63" t="s">
        <v>3644</v>
      </c>
      <c r="C356" s="62" t="s">
        <v>4365</v>
      </c>
      <c r="D356" s="62" t="s">
        <v>4366</v>
      </c>
      <c r="E356" s="85">
        <v>2111901000</v>
      </c>
      <c r="F356" s="63" t="s">
        <v>4367</v>
      </c>
      <c r="G356" s="97" t="s">
        <v>3656</v>
      </c>
      <c r="H356" s="12">
        <f t="shared" si="16"/>
        <v>36</v>
      </c>
    </row>
    <row r="357" spans="1:8" x14ac:dyDescent="0.25">
      <c r="A357" s="63" t="s">
        <v>2977</v>
      </c>
      <c r="B357" s="63" t="s">
        <v>2758</v>
      </c>
      <c r="C357" s="62" t="s">
        <v>4368</v>
      </c>
      <c r="D357" s="62" t="s">
        <v>4369</v>
      </c>
      <c r="E357" s="85">
        <v>2111401000</v>
      </c>
      <c r="F357" s="63" t="s">
        <v>4370</v>
      </c>
      <c r="G357" s="97" t="s">
        <v>3656</v>
      </c>
      <c r="H357" s="12">
        <f t="shared" si="16"/>
        <v>22</v>
      </c>
    </row>
    <row r="358" spans="1:8" ht="27" x14ac:dyDescent="0.25">
      <c r="A358" s="63" t="s">
        <v>2978</v>
      </c>
      <c r="B358" s="63" t="s">
        <v>3644</v>
      </c>
      <c r="C358" s="62" t="s">
        <v>4371</v>
      </c>
      <c r="D358" s="62" t="s">
        <v>4372</v>
      </c>
      <c r="E358" s="85" t="s">
        <v>3615</v>
      </c>
      <c r="F358" s="63" t="s">
        <v>4373</v>
      </c>
      <c r="G358" s="97" t="s">
        <v>4374</v>
      </c>
      <c r="H358" s="12">
        <f t="shared" si="16"/>
        <v>20</v>
      </c>
    </row>
    <row r="359" spans="1:8" ht="40.5" x14ac:dyDescent="0.25">
      <c r="A359" s="63" t="s">
        <v>2979</v>
      </c>
      <c r="B359" s="63" t="s">
        <v>3509</v>
      </c>
      <c r="C359" s="62" t="s">
        <v>4375</v>
      </c>
      <c r="D359" s="62" t="s">
        <v>4376</v>
      </c>
      <c r="E359" s="85">
        <v>2300508103</v>
      </c>
      <c r="F359" s="63" t="s">
        <v>4377</v>
      </c>
      <c r="G359" s="99" t="s">
        <v>4259</v>
      </c>
      <c r="H359" s="12">
        <f t="shared" si="16"/>
        <v>24</v>
      </c>
    </row>
    <row r="360" spans="1:8" ht="27" x14ac:dyDescent="0.25">
      <c r="A360" s="63" t="s">
        <v>2980</v>
      </c>
      <c r="B360" s="63" t="s">
        <v>3379</v>
      </c>
      <c r="C360" s="62" t="s">
        <v>4378</v>
      </c>
      <c r="D360" s="62" t="s">
        <v>4379</v>
      </c>
      <c r="E360" s="85">
        <v>2402801000</v>
      </c>
      <c r="F360" s="63" t="s">
        <v>4380</v>
      </c>
      <c r="G360" s="97" t="s">
        <v>4381</v>
      </c>
      <c r="H360" s="12">
        <f t="shared" si="16"/>
        <v>28</v>
      </c>
    </row>
    <row r="361" spans="1:8" ht="27" x14ac:dyDescent="0.25">
      <c r="A361" s="63" t="s">
        <v>2981</v>
      </c>
      <c r="B361" s="63" t="s">
        <v>2758</v>
      </c>
      <c r="C361" s="62" t="s">
        <v>4382</v>
      </c>
      <c r="D361" s="62" t="s">
        <v>4383</v>
      </c>
      <c r="E361" s="85">
        <v>2500620000</v>
      </c>
      <c r="F361" s="63" t="s">
        <v>4384</v>
      </c>
      <c r="G361" s="97" t="s">
        <v>3656</v>
      </c>
      <c r="H361" s="12">
        <f t="shared" si="16"/>
        <v>22</v>
      </c>
    </row>
    <row r="362" spans="1:8" ht="27" x14ac:dyDescent="0.25">
      <c r="A362" s="63" t="s">
        <v>2982</v>
      </c>
      <c r="B362" s="63" t="s">
        <v>3379</v>
      </c>
      <c r="C362" s="62" t="s">
        <v>4385</v>
      </c>
      <c r="D362" s="62" t="s">
        <v>4386</v>
      </c>
      <c r="E362" s="85">
        <v>2501204000</v>
      </c>
      <c r="F362" s="63" t="s">
        <v>4387</v>
      </c>
      <c r="G362" s="97" t="s">
        <v>3656</v>
      </c>
      <c r="H362" s="12">
        <f t="shared" si="16"/>
        <v>33</v>
      </c>
    </row>
    <row r="363" spans="1:8" ht="40.5" x14ac:dyDescent="0.25">
      <c r="A363" s="63" t="s">
        <v>2983</v>
      </c>
      <c r="B363" s="63" t="s">
        <v>3644</v>
      </c>
      <c r="C363" s="62" t="s">
        <v>4388</v>
      </c>
      <c r="D363" s="62" t="s">
        <v>4389</v>
      </c>
      <c r="E363" s="85" t="s">
        <v>4212</v>
      </c>
      <c r="F363" s="63" t="s">
        <v>4390</v>
      </c>
      <c r="G363" s="97" t="s">
        <v>4391</v>
      </c>
      <c r="H363" s="12">
        <f t="shared" si="16"/>
        <v>28</v>
      </c>
    </row>
    <row r="364" spans="1:8" ht="27" x14ac:dyDescent="0.25">
      <c r="A364" s="63" t="s">
        <v>2984</v>
      </c>
      <c r="B364" s="63" t="s">
        <v>3644</v>
      </c>
      <c r="C364" s="62" t="s">
        <v>4392</v>
      </c>
      <c r="D364" s="62" t="s">
        <v>4393</v>
      </c>
      <c r="E364" s="85">
        <v>2601801000</v>
      </c>
      <c r="F364" s="63" t="s">
        <v>4394</v>
      </c>
      <c r="G364" s="97" t="s">
        <v>4395</v>
      </c>
      <c r="H364" s="12">
        <f t="shared" si="16"/>
        <v>25</v>
      </c>
    </row>
    <row r="365" spans="1:8" ht="27" x14ac:dyDescent="0.25">
      <c r="A365" s="63" t="s">
        <v>2985</v>
      </c>
      <c r="B365" s="63" t="s">
        <v>3379</v>
      </c>
      <c r="C365" s="62" t="s">
        <v>4396</v>
      </c>
      <c r="D365" s="62" t="s">
        <v>4397</v>
      </c>
      <c r="E365" s="85">
        <v>2604314000</v>
      </c>
      <c r="F365" s="63" t="s">
        <v>4398</v>
      </c>
      <c r="G365" s="97" t="s">
        <v>3656</v>
      </c>
      <c r="H365" s="12">
        <f t="shared" si="16"/>
        <v>27</v>
      </c>
    </row>
    <row r="366" spans="1:8" ht="40.5" x14ac:dyDescent="0.25">
      <c r="A366" s="63" t="s">
        <v>2986</v>
      </c>
      <c r="B366" s="63" t="s">
        <v>3644</v>
      </c>
      <c r="C366" s="62" t="s">
        <v>4399</v>
      </c>
      <c r="D366" s="62" t="s">
        <v>4400</v>
      </c>
      <c r="E366" s="85">
        <v>2701801104</v>
      </c>
      <c r="F366" s="63" t="s">
        <v>4401</v>
      </c>
      <c r="G366" s="97" t="s">
        <v>3656</v>
      </c>
      <c r="H366" s="12">
        <f t="shared" si="16"/>
        <v>27</v>
      </c>
    </row>
    <row r="367" spans="1:8" ht="27" x14ac:dyDescent="0.25">
      <c r="A367" s="63" t="s">
        <v>2987</v>
      </c>
      <c r="B367" s="63" t="s">
        <v>3644</v>
      </c>
      <c r="C367" s="62" t="s">
        <v>4402</v>
      </c>
      <c r="D367" s="62" t="s">
        <v>4403</v>
      </c>
      <c r="E367" s="85">
        <v>2804101102</v>
      </c>
      <c r="F367" s="63" t="s">
        <v>4404</v>
      </c>
      <c r="G367" s="97" t="s">
        <v>4405</v>
      </c>
      <c r="H367" s="12">
        <f t="shared" si="16"/>
        <v>27</v>
      </c>
    </row>
    <row r="368" spans="1:8" ht="40.5" x14ac:dyDescent="0.25">
      <c r="A368" s="63" t="s">
        <v>2988</v>
      </c>
      <c r="B368" s="63" t="s">
        <v>3644</v>
      </c>
      <c r="C368" s="62" t="s">
        <v>4406</v>
      </c>
      <c r="D368" s="62" t="s">
        <v>4407</v>
      </c>
      <c r="E368" s="85" t="s">
        <v>4408</v>
      </c>
      <c r="F368" s="63" t="s">
        <v>4409</v>
      </c>
      <c r="G368" s="97" t="s">
        <v>4410</v>
      </c>
      <c r="H368" s="12">
        <f t="shared" si="16"/>
        <v>26</v>
      </c>
    </row>
    <row r="369" spans="1:663" ht="27" x14ac:dyDescent="0.25">
      <c r="A369" s="63" t="s">
        <v>2989</v>
      </c>
      <c r="B369" s="63" t="s">
        <v>3644</v>
      </c>
      <c r="C369" s="62" t="s">
        <v>4411</v>
      </c>
      <c r="D369" s="62" t="s">
        <v>4412</v>
      </c>
      <c r="E369" s="85" t="s">
        <v>3543</v>
      </c>
      <c r="F369" s="63" t="s">
        <v>4413</v>
      </c>
      <c r="G369" s="97" t="s">
        <v>4414</v>
      </c>
      <c r="H369" s="12">
        <f t="shared" si="16"/>
        <v>23</v>
      </c>
      <c r="I369" s="60"/>
    </row>
    <row r="370" spans="1:663" ht="27" x14ac:dyDescent="0.25">
      <c r="A370" s="63" t="s">
        <v>2990</v>
      </c>
      <c r="B370" s="63" t="s">
        <v>3379</v>
      </c>
      <c r="C370" s="62" t="s">
        <v>4415</v>
      </c>
      <c r="D370" s="62" t="s">
        <v>4416</v>
      </c>
      <c r="E370" s="85">
        <v>2803810000</v>
      </c>
      <c r="F370" s="63" t="s">
        <v>4417</v>
      </c>
      <c r="G370" s="97" t="s">
        <v>4418</v>
      </c>
      <c r="H370" s="12">
        <f t="shared" si="16"/>
        <v>24</v>
      </c>
      <c r="J370" s="60"/>
      <c r="K370" s="60"/>
      <c r="L370" s="60"/>
      <c r="M370" s="60"/>
      <c r="N370" s="60"/>
      <c r="O370" s="60"/>
      <c r="P370" s="60"/>
      <c r="Q370" s="60"/>
      <c r="R370" s="60"/>
      <c r="S370" s="60"/>
      <c r="T370" s="60"/>
      <c r="U370" s="60"/>
      <c r="V370" s="60"/>
      <c r="W370" s="60"/>
      <c r="X370" s="60"/>
      <c r="Y370" s="60"/>
      <c r="Z370" s="60"/>
      <c r="AA370" s="60"/>
      <c r="AB370" s="60"/>
      <c r="AC370" s="60"/>
      <c r="AD370" s="60"/>
      <c r="AE370" s="60"/>
      <c r="AF370" s="60"/>
      <c r="AG370" s="60"/>
      <c r="AH370" s="60"/>
      <c r="AI370" s="60"/>
      <c r="AJ370" s="60"/>
      <c r="AK370" s="60"/>
      <c r="AL370" s="60"/>
      <c r="AM370" s="60"/>
      <c r="AN370" s="60"/>
      <c r="AO370" s="60"/>
      <c r="AP370" s="60"/>
      <c r="AQ370" s="60"/>
      <c r="AR370" s="60"/>
      <c r="AS370" s="60"/>
      <c r="AT370" s="60"/>
      <c r="AU370" s="60"/>
      <c r="AV370" s="60"/>
      <c r="AW370" s="60"/>
      <c r="AX370" s="60"/>
      <c r="AY370" s="60"/>
      <c r="AZ370" s="60"/>
      <c r="BA370" s="60"/>
      <c r="BB370" s="60"/>
      <c r="BC370" s="60"/>
      <c r="BD370" s="60"/>
      <c r="BE370" s="60"/>
      <c r="BF370" s="60"/>
      <c r="BG370" s="60"/>
      <c r="BH370" s="60"/>
      <c r="BI370" s="60"/>
      <c r="BJ370" s="60"/>
      <c r="BK370" s="60"/>
      <c r="BL370" s="60"/>
      <c r="BM370" s="60"/>
      <c r="BN370" s="60"/>
      <c r="BO370" s="60"/>
      <c r="BP370" s="60"/>
      <c r="BQ370" s="60"/>
      <c r="BR370" s="60"/>
      <c r="BS370" s="60"/>
      <c r="BT370" s="60"/>
      <c r="BU370" s="60"/>
      <c r="BV370" s="60"/>
      <c r="BW370" s="60"/>
      <c r="BX370" s="60"/>
      <c r="BY370" s="60"/>
      <c r="BZ370" s="60"/>
      <c r="CA370" s="60"/>
      <c r="CB370" s="60"/>
      <c r="CC370" s="60"/>
      <c r="CD370" s="60"/>
      <c r="CE370" s="60"/>
      <c r="CF370" s="60"/>
      <c r="CG370" s="60"/>
      <c r="CH370" s="60"/>
      <c r="CI370" s="60"/>
      <c r="CJ370" s="60"/>
      <c r="CK370" s="60"/>
      <c r="CL370" s="60"/>
      <c r="CM370" s="60"/>
      <c r="CN370" s="60"/>
      <c r="CO370" s="60"/>
      <c r="CP370" s="60"/>
      <c r="CQ370" s="60"/>
      <c r="CR370" s="60"/>
      <c r="CS370" s="60"/>
      <c r="CT370" s="60"/>
      <c r="CU370" s="60"/>
      <c r="CV370" s="60"/>
      <c r="CW370" s="60"/>
      <c r="CX370" s="60"/>
      <c r="CY370" s="60"/>
      <c r="CZ370" s="60"/>
      <c r="DA370" s="60"/>
      <c r="DB370" s="60"/>
      <c r="DC370" s="60"/>
      <c r="DD370" s="60"/>
      <c r="DE370" s="60"/>
      <c r="DF370" s="60"/>
      <c r="DG370" s="60"/>
      <c r="DH370" s="60"/>
      <c r="DI370" s="60"/>
      <c r="DJ370" s="60"/>
      <c r="DK370" s="60"/>
      <c r="DL370" s="60"/>
      <c r="DM370" s="60"/>
      <c r="DN370" s="60"/>
      <c r="DO370" s="60"/>
      <c r="DP370" s="60"/>
      <c r="DQ370" s="60"/>
      <c r="DR370" s="60"/>
      <c r="DS370" s="60"/>
      <c r="DT370" s="60"/>
      <c r="DU370" s="60"/>
      <c r="DV370" s="60"/>
      <c r="DW370" s="60"/>
      <c r="DX370" s="60"/>
      <c r="DY370" s="60"/>
      <c r="DZ370" s="60"/>
      <c r="EA370" s="60"/>
      <c r="EB370" s="60"/>
      <c r="EC370" s="60"/>
      <c r="ED370" s="60"/>
      <c r="EE370" s="60"/>
      <c r="EF370" s="60"/>
      <c r="EG370" s="60"/>
      <c r="EH370" s="60"/>
      <c r="EI370" s="60"/>
      <c r="EJ370" s="60"/>
      <c r="EK370" s="60"/>
      <c r="EL370" s="60"/>
      <c r="EM370" s="60"/>
      <c r="EN370" s="60"/>
      <c r="EO370" s="60"/>
      <c r="EP370" s="60"/>
      <c r="EQ370" s="60"/>
      <c r="ER370" s="60"/>
      <c r="ES370" s="60"/>
      <c r="ET370" s="60"/>
      <c r="EU370" s="60"/>
      <c r="EV370" s="60"/>
      <c r="EW370" s="60"/>
      <c r="EX370" s="60"/>
      <c r="EY370" s="60"/>
      <c r="EZ370" s="60"/>
      <c r="FA370" s="60"/>
      <c r="FB370" s="60"/>
      <c r="FC370" s="60"/>
      <c r="FD370" s="60"/>
      <c r="FE370" s="60"/>
      <c r="FF370" s="60"/>
      <c r="FG370" s="60"/>
      <c r="FH370" s="60"/>
      <c r="FI370" s="60"/>
      <c r="FJ370" s="60"/>
      <c r="FK370" s="60"/>
      <c r="FL370" s="60"/>
      <c r="FM370" s="60"/>
      <c r="FN370" s="60"/>
      <c r="FO370" s="60"/>
      <c r="FP370" s="60"/>
      <c r="FQ370" s="60"/>
      <c r="FR370" s="60"/>
      <c r="FS370" s="60"/>
      <c r="FT370" s="60"/>
      <c r="FU370" s="60"/>
      <c r="FV370" s="60"/>
      <c r="FW370" s="60"/>
      <c r="FX370" s="60"/>
      <c r="FY370" s="60"/>
      <c r="FZ370" s="60"/>
      <c r="GA370" s="60"/>
      <c r="GB370" s="60"/>
      <c r="GC370" s="60"/>
      <c r="GD370" s="60"/>
      <c r="GE370" s="60"/>
      <c r="GF370" s="60"/>
      <c r="GG370" s="60"/>
      <c r="GH370" s="60"/>
      <c r="GI370" s="60"/>
      <c r="GJ370" s="60"/>
      <c r="GK370" s="60"/>
      <c r="GL370" s="60"/>
      <c r="GM370" s="60"/>
      <c r="GN370" s="60"/>
      <c r="GO370" s="60"/>
      <c r="GP370" s="60"/>
      <c r="GQ370" s="60"/>
      <c r="GR370" s="60"/>
      <c r="GS370" s="60"/>
      <c r="GT370" s="60"/>
      <c r="GU370" s="60"/>
      <c r="GV370" s="60"/>
      <c r="GW370" s="60"/>
      <c r="GX370" s="60"/>
      <c r="GY370" s="60"/>
      <c r="GZ370" s="60"/>
      <c r="HA370" s="60"/>
      <c r="HB370" s="60"/>
      <c r="HC370" s="60"/>
      <c r="HD370" s="60"/>
      <c r="HE370" s="60"/>
      <c r="HF370" s="60"/>
      <c r="HG370" s="60"/>
      <c r="HH370" s="60"/>
      <c r="HI370" s="60"/>
      <c r="HJ370" s="60"/>
      <c r="HK370" s="60"/>
      <c r="HL370" s="60"/>
      <c r="HM370" s="60"/>
      <c r="HN370" s="60"/>
      <c r="HO370" s="60"/>
      <c r="HP370" s="60"/>
      <c r="HQ370" s="60"/>
      <c r="HR370" s="60"/>
      <c r="HS370" s="60"/>
      <c r="HT370" s="60"/>
      <c r="HU370" s="60"/>
      <c r="HV370" s="60"/>
      <c r="HW370" s="60"/>
      <c r="HX370" s="60"/>
      <c r="HY370" s="60"/>
      <c r="HZ370" s="60"/>
      <c r="IA370" s="60"/>
      <c r="IB370" s="60"/>
      <c r="IC370" s="60"/>
      <c r="ID370" s="60"/>
      <c r="IE370" s="60"/>
      <c r="IF370" s="60"/>
      <c r="IG370" s="60"/>
      <c r="IH370" s="60"/>
      <c r="II370" s="60"/>
      <c r="IJ370" s="60"/>
      <c r="IK370" s="60"/>
      <c r="IL370" s="60"/>
      <c r="IM370" s="60"/>
      <c r="IN370" s="60"/>
      <c r="IO370" s="60"/>
      <c r="IP370" s="60"/>
      <c r="IQ370" s="60"/>
      <c r="IR370" s="60"/>
      <c r="IS370" s="60"/>
      <c r="IT370" s="60"/>
      <c r="IU370" s="60"/>
      <c r="IV370" s="60"/>
      <c r="IW370" s="60"/>
      <c r="IX370" s="60"/>
      <c r="IY370" s="60"/>
      <c r="IZ370" s="60"/>
      <c r="JA370" s="60"/>
      <c r="JB370" s="60"/>
      <c r="JC370" s="60"/>
      <c r="JD370" s="60"/>
      <c r="JE370" s="60"/>
      <c r="JF370" s="60"/>
      <c r="JG370" s="60"/>
      <c r="JH370" s="60"/>
      <c r="JI370" s="60"/>
      <c r="JJ370" s="60"/>
      <c r="JK370" s="60"/>
      <c r="JL370" s="60"/>
      <c r="JM370" s="60"/>
      <c r="JN370" s="60"/>
      <c r="JO370" s="60"/>
      <c r="JP370" s="60"/>
      <c r="JQ370" s="60"/>
      <c r="JR370" s="60"/>
      <c r="JS370" s="60"/>
      <c r="JT370" s="60"/>
      <c r="JU370" s="60"/>
      <c r="JV370" s="60"/>
      <c r="JW370" s="60"/>
      <c r="JX370" s="60"/>
      <c r="JY370" s="60"/>
      <c r="JZ370" s="60"/>
      <c r="KA370" s="60"/>
      <c r="KB370" s="60"/>
      <c r="KC370" s="60"/>
      <c r="KD370" s="60"/>
      <c r="KE370" s="60"/>
      <c r="KF370" s="60"/>
      <c r="KG370" s="60"/>
      <c r="KH370" s="60"/>
      <c r="KI370" s="60"/>
      <c r="KJ370" s="60"/>
      <c r="KK370" s="60"/>
      <c r="KL370" s="60"/>
      <c r="KM370" s="60"/>
      <c r="KN370" s="60"/>
      <c r="KO370" s="60"/>
      <c r="KP370" s="60"/>
      <c r="KQ370" s="60"/>
      <c r="KR370" s="60"/>
      <c r="KS370" s="60"/>
      <c r="KT370" s="60"/>
      <c r="KU370" s="60"/>
      <c r="KV370" s="60"/>
      <c r="KW370" s="60"/>
      <c r="KX370" s="60"/>
      <c r="KY370" s="60"/>
      <c r="KZ370" s="60"/>
      <c r="LA370" s="60"/>
      <c r="LB370" s="60"/>
      <c r="LC370" s="60"/>
      <c r="LD370" s="60"/>
      <c r="LE370" s="60"/>
      <c r="LF370" s="60"/>
      <c r="LG370" s="60"/>
      <c r="LH370" s="60"/>
      <c r="LI370" s="60"/>
      <c r="LJ370" s="60"/>
      <c r="LK370" s="60"/>
      <c r="LL370" s="60"/>
      <c r="LM370" s="60"/>
      <c r="LN370" s="60"/>
      <c r="LO370" s="60"/>
      <c r="LP370" s="60"/>
      <c r="LQ370" s="60"/>
      <c r="LR370" s="60"/>
      <c r="LS370" s="60"/>
      <c r="LT370" s="60"/>
      <c r="LU370" s="60"/>
      <c r="LV370" s="60"/>
      <c r="LW370" s="60"/>
      <c r="LX370" s="60"/>
      <c r="LY370" s="60"/>
      <c r="LZ370" s="60"/>
      <c r="MA370" s="60"/>
      <c r="MB370" s="60"/>
      <c r="MC370" s="60"/>
      <c r="MD370" s="60"/>
      <c r="ME370" s="60"/>
      <c r="MF370" s="60"/>
      <c r="MG370" s="60"/>
      <c r="MH370" s="60"/>
      <c r="MI370" s="60"/>
      <c r="MJ370" s="60"/>
      <c r="MK370" s="60"/>
      <c r="ML370" s="60"/>
      <c r="MM370" s="60"/>
      <c r="MN370" s="60"/>
      <c r="MO370" s="60"/>
      <c r="MP370" s="60"/>
      <c r="MQ370" s="60"/>
      <c r="MR370" s="60"/>
      <c r="MS370" s="60"/>
      <c r="MT370" s="60"/>
      <c r="MU370" s="60"/>
      <c r="MV370" s="60"/>
      <c r="MW370" s="60"/>
      <c r="MX370" s="60"/>
      <c r="MY370" s="60"/>
      <c r="MZ370" s="60"/>
      <c r="NA370" s="60"/>
      <c r="NB370" s="60"/>
      <c r="NC370" s="60"/>
      <c r="ND370" s="60"/>
      <c r="NE370" s="60"/>
      <c r="NF370" s="60"/>
      <c r="NG370" s="60"/>
      <c r="NH370" s="60"/>
      <c r="NI370" s="60"/>
      <c r="NJ370" s="60"/>
      <c r="NK370" s="60"/>
      <c r="NL370" s="60"/>
      <c r="NM370" s="60"/>
      <c r="NN370" s="60"/>
      <c r="NO370" s="60"/>
      <c r="NP370" s="60"/>
      <c r="NQ370" s="60"/>
      <c r="NR370" s="60"/>
      <c r="NS370" s="60"/>
      <c r="NT370" s="60"/>
      <c r="NU370" s="60"/>
      <c r="NV370" s="60"/>
      <c r="NW370" s="60"/>
      <c r="NX370" s="60"/>
      <c r="NY370" s="60"/>
      <c r="NZ370" s="60"/>
      <c r="OA370" s="60"/>
      <c r="OB370" s="60"/>
      <c r="OC370" s="60"/>
      <c r="OD370" s="60"/>
      <c r="OE370" s="60"/>
      <c r="OF370" s="60"/>
      <c r="OG370" s="60"/>
      <c r="OH370" s="60"/>
      <c r="OI370" s="60"/>
      <c r="OJ370" s="60"/>
      <c r="OK370" s="60"/>
      <c r="OL370" s="60"/>
      <c r="OM370" s="60"/>
      <c r="ON370" s="60"/>
      <c r="OO370" s="60"/>
      <c r="OP370" s="60"/>
      <c r="OQ370" s="60"/>
      <c r="OR370" s="60"/>
      <c r="OS370" s="60"/>
      <c r="OT370" s="60"/>
      <c r="OU370" s="60"/>
      <c r="OV370" s="60"/>
      <c r="OW370" s="60"/>
      <c r="OX370" s="60"/>
      <c r="OY370" s="60"/>
      <c r="OZ370" s="60"/>
      <c r="PA370" s="60"/>
      <c r="PB370" s="60"/>
      <c r="PC370" s="60"/>
      <c r="PD370" s="60"/>
      <c r="PE370" s="60"/>
      <c r="PF370" s="60"/>
      <c r="PG370" s="60"/>
      <c r="PH370" s="60"/>
      <c r="PI370" s="60"/>
      <c r="PJ370" s="60"/>
      <c r="PK370" s="60"/>
      <c r="PL370" s="60"/>
      <c r="PM370" s="60"/>
      <c r="PN370" s="60"/>
      <c r="PO370" s="60"/>
      <c r="PP370" s="60"/>
      <c r="PQ370" s="60"/>
      <c r="PR370" s="60"/>
      <c r="PS370" s="60"/>
      <c r="PT370" s="60"/>
      <c r="PU370" s="60"/>
      <c r="PV370" s="60"/>
      <c r="PW370" s="60"/>
      <c r="PX370" s="60"/>
      <c r="PY370" s="60"/>
      <c r="PZ370" s="60"/>
      <c r="QA370" s="60"/>
      <c r="QB370" s="60"/>
      <c r="QC370" s="60"/>
      <c r="QD370" s="60"/>
      <c r="QE370" s="60"/>
      <c r="QF370" s="60"/>
      <c r="QG370" s="60"/>
      <c r="QH370" s="60"/>
      <c r="QI370" s="60"/>
      <c r="QJ370" s="60"/>
      <c r="QK370" s="60"/>
      <c r="QL370" s="60"/>
      <c r="QM370" s="60"/>
      <c r="QN370" s="60"/>
      <c r="QO370" s="60"/>
      <c r="QP370" s="60"/>
      <c r="QQ370" s="60"/>
      <c r="QR370" s="60"/>
      <c r="QS370" s="60"/>
      <c r="QT370" s="60"/>
      <c r="QU370" s="60"/>
      <c r="QV370" s="60"/>
      <c r="QW370" s="60"/>
      <c r="QX370" s="60"/>
      <c r="QY370" s="60"/>
      <c r="QZ370" s="60"/>
      <c r="RA370" s="60"/>
      <c r="RB370" s="60"/>
      <c r="RC370" s="60"/>
      <c r="RD370" s="60"/>
      <c r="RE370" s="60"/>
      <c r="RF370" s="60"/>
      <c r="RG370" s="60"/>
      <c r="RH370" s="60"/>
      <c r="RI370" s="60"/>
      <c r="RJ370" s="60"/>
      <c r="RK370" s="60"/>
      <c r="RL370" s="60"/>
      <c r="RM370" s="60"/>
      <c r="RN370" s="60"/>
      <c r="RO370" s="60"/>
      <c r="RP370" s="60"/>
      <c r="RQ370" s="60"/>
      <c r="RR370" s="60"/>
      <c r="RS370" s="60"/>
      <c r="RT370" s="60"/>
      <c r="RU370" s="60"/>
      <c r="RV370" s="60"/>
      <c r="RW370" s="60"/>
      <c r="RX370" s="60"/>
      <c r="RY370" s="60"/>
      <c r="RZ370" s="60"/>
      <c r="SA370" s="60"/>
      <c r="SB370" s="60"/>
      <c r="SC370" s="60"/>
      <c r="SD370" s="60"/>
      <c r="SE370" s="60"/>
      <c r="SF370" s="60"/>
      <c r="SG370" s="60"/>
      <c r="SH370" s="60"/>
      <c r="SI370" s="60"/>
      <c r="SJ370" s="60"/>
      <c r="SK370" s="60"/>
      <c r="SL370" s="60"/>
      <c r="SM370" s="60"/>
      <c r="SN370" s="60"/>
      <c r="SO370" s="60"/>
      <c r="SP370" s="60"/>
      <c r="SQ370" s="60"/>
      <c r="SR370" s="60"/>
      <c r="SS370" s="60"/>
      <c r="ST370" s="60"/>
      <c r="SU370" s="60"/>
      <c r="SV370" s="60"/>
      <c r="SW370" s="60"/>
      <c r="SX370" s="60"/>
      <c r="SY370" s="60"/>
      <c r="SZ370" s="60"/>
      <c r="TA370" s="60"/>
      <c r="TB370" s="60"/>
      <c r="TC370" s="60"/>
      <c r="TD370" s="60"/>
      <c r="TE370" s="60"/>
      <c r="TF370" s="60"/>
      <c r="TG370" s="60"/>
      <c r="TH370" s="60"/>
      <c r="TI370" s="60"/>
      <c r="TJ370" s="60"/>
      <c r="TK370" s="60"/>
      <c r="TL370" s="60"/>
      <c r="TM370" s="60"/>
      <c r="TN370" s="60"/>
      <c r="TO370" s="60"/>
      <c r="TP370" s="60"/>
      <c r="TQ370" s="60"/>
      <c r="TR370" s="60"/>
      <c r="TS370" s="60"/>
      <c r="TT370" s="60"/>
      <c r="TU370" s="60"/>
      <c r="TV370" s="60"/>
      <c r="TW370" s="60"/>
      <c r="TX370" s="60"/>
      <c r="TY370" s="60"/>
      <c r="TZ370" s="60"/>
      <c r="UA370" s="60"/>
      <c r="UB370" s="60"/>
      <c r="UC370" s="60"/>
      <c r="UD370" s="60"/>
      <c r="UE370" s="60"/>
      <c r="UF370" s="60"/>
      <c r="UG370" s="60"/>
      <c r="UH370" s="60"/>
      <c r="UI370" s="60"/>
      <c r="UJ370" s="60"/>
      <c r="UK370" s="60"/>
      <c r="UL370" s="60"/>
      <c r="UM370" s="60"/>
      <c r="UN370" s="60"/>
      <c r="UO370" s="60"/>
      <c r="UP370" s="60"/>
      <c r="UQ370" s="60"/>
      <c r="UR370" s="60"/>
      <c r="US370" s="60"/>
      <c r="UT370" s="60"/>
      <c r="UU370" s="60"/>
      <c r="UV370" s="60"/>
      <c r="UW370" s="60"/>
      <c r="UX370" s="60"/>
      <c r="UY370" s="60"/>
      <c r="UZ370" s="60"/>
      <c r="VA370" s="60"/>
      <c r="VB370" s="60"/>
      <c r="VC370" s="60"/>
      <c r="VD370" s="60"/>
      <c r="VE370" s="60"/>
      <c r="VF370" s="60"/>
      <c r="VG370" s="60"/>
      <c r="VH370" s="60"/>
      <c r="VI370" s="60"/>
      <c r="VJ370" s="60"/>
      <c r="VK370" s="60"/>
      <c r="VL370" s="60"/>
      <c r="VM370" s="60"/>
      <c r="VN370" s="60"/>
      <c r="VO370" s="60"/>
      <c r="VP370" s="60"/>
      <c r="VQ370" s="60"/>
      <c r="VR370" s="60"/>
      <c r="VS370" s="60"/>
      <c r="VT370" s="60"/>
      <c r="VU370" s="60"/>
      <c r="VV370" s="60"/>
      <c r="VW370" s="60"/>
      <c r="VX370" s="60"/>
      <c r="VY370" s="60"/>
      <c r="VZ370" s="60"/>
      <c r="WA370" s="60"/>
      <c r="WB370" s="60"/>
      <c r="WC370" s="60"/>
      <c r="WD370" s="60"/>
      <c r="WE370" s="60"/>
      <c r="WF370" s="60"/>
      <c r="WG370" s="60"/>
      <c r="WH370" s="60"/>
      <c r="WI370" s="60"/>
      <c r="WJ370" s="60"/>
      <c r="WK370" s="60"/>
      <c r="WL370" s="60"/>
      <c r="WM370" s="60"/>
      <c r="WN370" s="60"/>
      <c r="WO370" s="60"/>
      <c r="WP370" s="60"/>
      <c r="WQ370" s="60"/>
      <c r="WR370" s="60"/>
      <c r="WS370" s="60"/>
      <c r="WT370" s="60"/>
      <c r="WU370" s="60"/>
      <c r="WV370" s="60"/>
      <c r="WW370" s="60"/>
      <c r="WX370" s="60"/>
      <c r="WY370" s="60"/>
      <c r="WZ370" s="60"/>
      <c r="XA370" s="60"/>
      <c r="XB370" s="60"/>
      <c r="XC370" s="60"/>
      <c r="XD370" s="60"/>
      <c r="XE370" s="60"/>
      <c r="XF370" s="60"/>
      <c r="XG370" s="60"/>
      <c r="XH370" s="60"/>
      <c r="XI370" s="60"/>
      <c r="XJ370" s="60"/>
      <c r="XK370" s="60"/>
      <c r="XL370" s="60"/>
      <c r="XM370" s="60"/>
      <c r="XN370" s="60"/>
      <c r="XO370" s="60"/>
      <c r="XP370" s="60"/>
      <c r="XQ370" s="60"/>
      <c r="XR370" s="60"/>
      <c r="XS370" s="60"/>
      <c r="XT370" s="60"/>
      <c r="XU370" s="60"/>
      <c r="XV370" s="60"/>
      <c r="XW370" s="60"/>
      <c r="XX370" s="60"/>
      <c r="XY370" s="60"/>
      <c r="XZ370" s="60"/>
      <c r="YA370" s="60"/>
      <c r="YB370" s="60"/>
      <c r="YC370" s="60"/>
      <c r="YD370" s="60"/>
      <c r="YE370" s="60"/>
      <c r="YF370" s="60"/>
      <c r="YG370" s="60"/>
      <c r="YH370" s="60"/>
      <c r="YI370" s="60"/>
      <c r="YJ370" s="60"/>
      <c r="YK370" s="60"/>
      <c r="YL370" s="60"/>
      <c r="YM370" s="60"/>
    </row>
    <row r="371" spans="1:663" s="60" customFormat="1" ht="40.5" x14ac:dyDescent="0.25">
      <c r="A371" s="63" t="s">
        <v>2991</v>
      </c>
      <c r="B371" s="63" t="s">
        <v>3644</v>
      </c>
      <c r="C371" s="62" t="s">
        <v>4419</v>
      </c>
      <c r="D371" s="62" t="s">
        <v>4420</v>
      </c>
      <c r="E371" s="85" t="s">
        <v>4421</v>
      </c>
      <c r="F371" s="63" t="s">
        <v>4422</v>
      </c>
      <c r="G371" s="97" t="s">
        <v>4423</v>
      </c>
      <c r="H371" s="12">
        <f t="shared" si="16"/>
        <v>23</v>
      </c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  <c r="BJ371" s="12"/>
      <c r="BK371" s="12"/>
      <c r="BL371" s="12"/>
      <c r="BM371" s="12"/>
      <c r="BN371" s="12"/>
      <c r="BO371" s="12"/>
      <c r="BP371" s="12"/>
      <c r="BQ371" s="12"/>
      <c r="BR371" s="12"/>
      <c r="BS371" s="12"/>
      <c r="BT371" s="12"/>
      <c r="BU371" s="12"/>
      <c r="BV371" s="12"/>
      <c r="BW371" s="12"/>
      <c r="BX371" s="12"/>
      <c r="BY371" s="12"/>
      <c r="BZ371" s="12"/>
      <c r="CA371" s="12"/>
      <c r="CB371" s="12"/>
      <c r="CC371" s="12"/>
      <c r="CD371" s="12"/>
      <c r="CE371" s="12"/>
      <c r="CF371" s="12"/>
      <c r="CG371" s="12"/>
      <c r="CH371" s="12"/>
      <c r="CI371" s="12"/>
      <c r="CJ371" s="12"/>
      <c r="CK371" s="12"/>
      <c r="CL371" s="12"/>
      <c r="CM371" s="12"/>
      <c r="CN371" s="12"/>
      <c r="CO371" s="12"/>
      <c r="CP371" s="12"/>
      <c r="CQ371" s="12"/>
      <c r="CR371" s="12"/>
      <c r="CS371" s="12"/>
      <c r="CT371" s="12"/>
      <c r="CU371" s="12"/>
      <c r="CV371" s="12"/>
      <c r="CW371" s="12"/>
      <c r="CX371" s="12"/>
      <c r="CY371" s="12"/>
      <c r="CZ371" s="12"/>
      <c r="DA371" s="12"/>
      <c r="DB371" s="12"/>
      <c r="DC371" s="12"/>
      <c r="DD371" s="12"/>
      <c r="DE371" s="12"/>
      <c r="DF371" s="12"/>
      <c r="DG371" s="12"/>
      <c r="DH371" s="12"/>
      <c r="DI371" s="12"/>
      <c r="DJ371" s="12"/>
      <c r="DK371" s="12"/>
      <c r="DL371" s="12"/>
      <c r="DM371" s="12"/>
      <c r="DN371" s="12"/>
      <c r="DO371" s="12"/>
      <c r="DP371" s="12"/>
      <c r="DQ371" s="12"/>
      <c r="DR371" s="12"/>
      <c r="DS371" s="12"/>
      <c r="DT371" s="12"/>
      <c r="DU371" s="12"/>
      <c r="DV371" s="12"/>
      <c r="DW371" s="12"/>
      <c r="DX371" s="12"/>
      <c r="DY371" s="12"/>
      <c r="DZ371" s="12"/>
      <c r="EA371" s="12"/>
      <c r="EB371" s="12"/>
      <c r="EC371" s="12"/>
      <c r="ED371" s="12"/>
      <c r="EE371" s="12"/>
      <c r="EF371" s="12"/>
      <c r="EG371" s="12"/>
      <c r="EH371" s="12"/>
      <c r="EI371" s="12"/>
      <c r="EJ371" s="12"/>
      <c r="EK371" s="12"/>
      <c r="EL371" s="12"/>
      <c r="EM371" s="12"/>
      <c r="EN371" s="12"/>
      <c r="EO371" s="12"/>
      <c r="EP371" s="12"/>
      <c r="EQ371" s="12"/>
      <c r="ER371" s="12"/>
      <c r="ES371" s="12"/>
      <c r="ET371" s="12"/>
      <c r="EU371" s="12"/>
      <c r="EV371" s="12"/>
      <c r="EW371" s="12"/>
      <c r="EX371" s="12"/>
      <c r="EY371" s="12"/>
      <c r="EZ371" s="12"/>
      <c r="FA371" s="12"/>
      <c r="FB371" s="12"/>
      <c r="FC371" s="12"/>
      <c r="FD371" s="12"/>
      <c r="FE371" s="12"/>
      <c r="FF371" s="12"/>
      <c r="FG371" s="12"/>
      <c r="FH371" s="12"/>
      <c r="FI371" s="12"/>
      <c r="FJ371" s="12"/>
      <c r="FK371" s="12"/>
      <c r="FL371" s="12"/>
      <c r="FM371" s="12"/>
      <c r="FN371" s="12"/>
      <c r="FO371" s="12"/>
      <c r="FP371" s="12"/>
      <c r="FQ371" s="12"/>
      <c r="FR371" s="12"/>
      <c r="FS371" s="12"/>
      <c r="FT371" s="12"/>
      <c r="FU371" s="12"/>
      <c r="FV371" s="12"/>
      <c r="FW371" s="12"/>
      <c r="FX371" s="12"/>
      <c r="FY371" s="12"/>
      <c r="FZ371" s="12"/>
      <c r="GA371" s="12"/>
      <c r="GB371" s="12"/>
      <c r="GC371" s="12"/>
      <c r="GD371" s="12"/>
      <c r="GE371" s="12"/>
      <c r="GF371" s="12"/>
      <c r="GG371" s="12"/>
      <c r="GH371" s="12"/>
      <c r="GI371" s="12"/>
      <c r="GJ371" s="12"/>
      <c r="GK371" s="12"/>
      <c r="GL371" s="12"/>
      <c r="GM371" s="12"/>
      <c r="GN371" s="12"/>
      <c r="GO371" s="12"/>
      <c r="GP371" s="12"/>
      <c r="GQ371" s="12"/>
      <c r="GR371" s="12"/>
      <c r="GS371" s="12"/>
      <c r="GT371" s="12"/>
      <c r="GU371" s="12"/>
      <c r="GV371" s="12"/>
      <c r="GW371" s="12"/>
      <c r="GX371" s="12"/>
      <c r="GY371" s="12"/>
      <c r="GZ371" s="12"/>
      <c r="HA371" s="12"/>
      <c r="HB371" s="12"/>
      <c r="HC371" s="12"/>
      <c r="HD371" s="12"/>
      <c r="HE371" s="12"/>
      <c r="HF371" s="12"/>
      <c r="HG371" s="12"/>
      <c r="HH371" s="12"/>
      <c r="HI371" s="12"/>
      <c r="HJ371" s="12"/>
      <c r="HK371" s="12"/>
      <c r="HL371" s="12"/>
      <c r="HM371" s="12"/>
      <c r="HN371" s="12"/>
      <c r="HO371" s="12"/>
      <c r="HP371" s="12"/>
      <c r="HQ371" s="12"/>
      <c r="HR371" s="12"/>
      <c r="HS371" s="12"/>
      <c r="HT371" s="12"/>
      <c r="HU371" s="12"/>
      <c r="HV371" s="12"/>
      <c r="HW371" s="12"/>
      <c r="HX371" s="12"/>
      <c r="HY371" s="12"/>
      <c r="HZ371" s="12"/>
      <c r="IA371" s="12"/>
      <c r="IB371" s="12"/>
      <c r="IC371" s="12"/>
      <c r="ID371" s="12"/>
      <c r="IE371" s="12"/>
      <c r="IF371" s="12"/>
      <c r="IG371" s="12"/>
      <c r="IH371" s="12"/>
      <c r="II371" s="12"/>
      <c r="IJ371" s="12"/>
      <c r="IK371" s="12"/>
      <c r="IL371" s="12"/>
      <c r="IM371" s="12"/>
      <c r="IN371" s="12"/>
      <c r="IO371" s="12"/>
      <c r="IP371" s="12"/>
      <c r="IQ371" s="12"/>
      <c r="IR371" s="12"/>
      <c r="IS371" s="12"/>
      <c r="IT371" s="12"/>
      <c r="IU371" s="12"/>
      <c r="IV371" s="12"/>
      <c r="IW371" s="12"/>
      <c r="IX371" s="12"/>
      <c r="IY371" s="12"/>
      <c r="IZ371" s="12"/>
      <c r="JA371" s="12"/>
      <c r="JB371" s="12"/>
      <c r="JC371" s="12"/>
      <c r="JD371" s="12"/>
      <c r="JE371" s="12"/>
      <c r="JF371" s="12"/>
      <c r="JG371" s="12"/>
      <c r="JH371" s="12"/>
      <c r="JI371" s="12"/>
      <c r="JJ371" s="12"/>
      <c r="JK371" s="12"/>
      <c r="JL371" s="12"/>
      <c r="JM371" s="12"/>
      <c r="JN371" s="12"/>
      <c r="JO371" s="12"/>
      <c r="JP371" s="12"/>
      <c r="JQ371" s="12"/>
      <c r="JR371" s="12"/>
      <c r="JS371" s="12"/>
      <c r="JT371" s="12"/>
      <c r="JU371" s="12"/>
      <c r="JV371" s="12"/>
      <c r="JW371" s="12"/>
      <c r="JX371" s="12"/>
      <c r="JY371" s="12"/>
      <c r="JZ371" s="12"/>
      <c r="KA371" s="12"/>
      <c r="KB371" s="12"/>
      <c r="KC371" s="12"/>
      <c r="KD371" s="12"/>
      <c r="KE371" s="12"/>
      <c r="KF371" s="12"/>
      <c r="KG371" s="12"/>
      <c r="KH371" s="12"/>
      <c r="KI371" s="12"/>
      <c r="KJ371" s="12"/>
      <c r="KK371" s="12"/>
      <c r="KL371" s="12"/>
      <c r="KM371" s="12"/>
      <c r="KN371" s="12"/>
      <c r="KO371" s="12"/>
      <c r="KP371" s="12"/>
      <c r="KQ371" s="12"/>
      <c r="KR371" s="12"/>
      <c r="KS371" s="12"/>
      <c r="KT371" s="12"/>
      <c r="KU371" s="12"/>
      <c r="KV371" s="12"/>
      <c r="KW371" s="12"/>
      <c r="KX371" s="12"/>
      <c r="KY371" s="12"/>
      <c r="KZ371" s="12"/>
      <c r="LA371" s="12"/>
      <c r="LB371" s="12"/>
      <c r="LC371" s="12"/>
      <c r="LD371" s="12"/>
      <c r="LE371" s="12"/>
      <c r="LF371" s="12"/>
      <c r="LG371" s="12"/>
      <c r="LH371" s="12"/>
      <c r="LI371" s="12"/>
      <c r="LJ371" s="12"/>
      <c r="LK371" s="12"/>
      <c r="LL371" s="12"/>
      <c r="LM371" s="12"/>
      <c r="LN371" s="12"/>
      <c r="LO371" s="12"/>
      <c r="LP371" s="12"/>
      <c r="LQ371" s="12"/>
      <c r="LR371" s="12"/>
      <c r="LS371" s="12"/>
      <c r="LT371" s="12"/>
      <c r="LU371" s="12"/>
      <c r="LV371" s="12"/>
      <c r="LW371" s="12"/>
      <c r="LX371" s="12"/>
      <c r="LY371" s="12"/>
      <c r="LZ371" s="12"/>
      <c r="MA371" s="12"/>
      <c r="MB371" s="12"/>
      <c r="MC371" s="12"/>
      <c r="MD371" s="12"/>
      <c r="ME371" s="12"/>
      <c r="MF371" s="12"/>
      <c r="MG371" s="12"/>
      <c r="MH371" s="12"/>
      <c r="MI371" s="12"/>
      <c r="MJ371" s="12"/>
      <c r="MK371" s="12"/>
      <c r="ML371" s="12"/>
      <c r="MM371" s="12"/>
      <c r="MN371" s="12"/>
      <c r="MO371" s="12"/>
      <c r="MP371" s="12"/>
      <c r="MQ371" s="12"/>
      <c r="MR371" s="12"/>
      <c r="MS371" s="12"/>
      <c r="MT371" s="12"/>
      <c r="MU371" s="12"/>
      <c r="MV371" s="12"/>
      <c r="MW371" s="12"/>
      <c r="MX371" s="12"/>
      <c r="MY371" s="12"/>
      <c r="MZ371" s="12"/>
      <c r="NA371" s="12"/>
      <c r="NB371" s="12"/>
      <c r="NC371" s="12"/>
      <c r="ND371" s="12"/>
      <c r="NE371" s="12"/>
      <c r="NF371" s="12"/>
      <c r="NG371" s="12"/>
      <c r="NH371" s="12"/>
      <c r="NI371" s="12"/>
      <c r="NJ371" s="12"/>
      <c r="NK371" s="12"/>
      <c r="NL371" s="12"/>
      <c r="NM371" s="12"/>
      <c r="NN371" s="12"/>
      <c r="NO371" s="12"/>
      <c r="NP371" s="12"/>
      <c r="NQ371" s="12"/>
      <c r="NR371" s="12"/>
      <c r="NS371" s="12"/>
      <c r="NT371" s="12"/>
      <c r="NU371" s="12"/>
      <c r="NV371" s="12"/>
      <c r="NW371" s="12"/>
      <c r="NX371" s="12"/>
      <c r="NY371" s="12"/>
      <c r="NZ371" s="12"/>
      <c r="OA371" s="12"/>
      <c r="OB371" s="12"/>
      <c r="OC371" s="12"/>
      <c r="OD371" s="12"/>
      <c r="OE371" s="12"/>
      <c r="OF371" s="12"/>
      <c r="OG371" s="12"/>
      <c r="OH371" s="12"/>
      <c r="OI371" s="12"/>
      <c r="OJ371" s="12"/>
      <c r="OK371" s="12"/>
      <c r="OL371" s="12"/>
      <c r="OM371" s="12"/>
      <c r="ON371" s="12"/>
      <c r="OO371" s="12"/>
      <c r="OP371" s="12"/>
      <c r="OQ371" s="12"/>
      <c r="OR371" s="12"/>
      <c r="OS371" s="12"/>
      <c r="OT371" s="12"/>
      <c r="OU371" s="12"/>
      <c r="OV371" s="12"/>
      <c r="OW371" s="12"/>
      <c r="OX371" s="12"/>
      <c r="OY371" s="12"/>
      <c r="OZ371" s="12"/>
      <c r="PA371" s="12"/>
      <c r="PB371" s="12"/>
      <c r="PC371" s="12"/>
      <c r="PD371" s="12"/>
      <c r="PE371" s="12"/>
      <c r="PF371" s="12"/>
      <c r="PG371" s="12"/>
      <c r="PH371" s="12"/>
      <c r="PI371" s="12"/>
      <c r="PJ371" s="12"/>
      <c r="PK371" s="12"/>
      <c r="PL371" s="12"/>
      <c r="PM371" s="12"/>
      <c r="PN371" s="12"/>
      <c r="PO371" s="12"/>
      <c r="PP371" s="12"/>
      <c r="PQ371" s="12"/>
      <c r="PR371" s="12"/>
      <c r="PS371" s="12"/>
      <c r="PT371" s="12"/>
      <c r="PU371" s="12"/>
      <c r="PV371" s="12"/>
      <c r="PW371" s="12"/>
      <c r="PX371" s="12"/>
      <c r="PY371" s="12"/>
      <c r="PZ371" s="12"/>
      <c r="QA371" s="12"/>
      <c r="QB371" s="12"/>
      <c r="QC371" s="12"/>
      <c r="QD371" s="12"/>
      <c r="QE371" s="12"/>
      <c r="QF371" s="12"/>
      <c r="QG371" s="12"/>
      <c r="QH371" s="12"/>
      <c r="QI371" s="12"/>
      <c r="QJ371" s="12"/>
      <c r="QK371" s="12"/>
      <c r="QL371" s="12"/>
      <c r="QM371" s="12"/>
      <c r="QN371" s="12"/>
      <c r="QO371" s="12"/>
      <c r="QP371" s="12"/>
      <c r="QQ371" s="12"/>
      <c r="QR371" s="12"/>
      <c r="QS371" s="12"/>
      <c r="QT371" s="12"/>
      <c r="QU371" s="12"/>
      <c r="QV371" s="12"/>
      <c r="QW371" s="12"/>
      <c r="QX371" s="12"/>
      <c r="QY371" s="12"/>
      <c r="QZ371" s="12"/>
      <c r="RA371" s="12"/>
      <c r="RB371" s="12"/>
      <c r="RC371" s="12"/>
      <c r="RD371" s="12"/>
      <c r="RE371" s="12"/>
      <c r="RF371" s="12"/>
      <c r="RG371" s="12"/>
      <c r="RH371" s="12"/>
      <c r="RI371" s="12"/>
      <c r="RJ371" s="12"/>
      <c r="RK371" s="12"/>
      <c r="RL371" s="12"/>
      <c r="RM371" s="12"/>
      <c r="RN371" s="12"/>
      <c r="RO371" s="12"/>
      <c r="RP371" s="12"/>
      <c r="RQ371" s="12"/>
      <c r="RR371" s="12"/>
      <c r="RS371" s="12"/>
      <c r="RT371" s="12"/>
      <c r="RU371" s="12"/>
      <c r="RV371" s="12"/>
      <c r="RW371" s="12"/>
      <c r="RX371" s="12"/>
      <c r="RY371" s="12"/>
      <c r="RZ371" s="12"/>
      <c r="SA371" s="12"/>
      <c r="SB371" s="12"/>
      <c r="SC371" s="12"/>
      <c r="SD371" s="12"/>
      <c r="SE371" s="12"/>
      <c r="SF371" s="12"/>
      <c r="SG371" s="12"/>
      <c r="SH371" s="12"/>
      <c r="SI371" s="12"/>
      <c r="SJ371" s="12"/>
      <c r="SK371" s="12"/>
      <c r="SL371" s="12"/>
      <c r="SM371" s="12"/>
      <c r="SN371" s="12"/>
      <c r="SO371" s="12"/>
      <c r="SP371" s="12"/>
      <c r="SQ371" s="12"/>
      <c r="SR371" s="12"/>
      <c r="SS371" s="12"/>
      <c r="ST371" s="12"/>
      <c r="SU371" s="12"/>
      <c r="SV371" s="12"/>
      <c r="SW371" s="12"/>
      <c r="SX371" s="12"/>
      <c r="SY371" s="12"/>
      <c r="SZ371" s="12"/>
      <c r="TA371" s="12"/>
      <c r="TB371" s="12"/>
      <c r="TC371" s="12"/>
      <c r="TD371" s="12"/>
      <c r="TE371" s="12"/>
      <c r="TF371" s="12"/>
      <c r="TG371" s="12"/>
      <c r="TH371" s="12"/>
      <c r="TI371" s="12"/>
      <c r="TJ371" s="12"/>
      <c r="TK371" s="12"/>
      <c r="TL371" s="12"/>
      <c r="TM371" s="12"/>
      <c r="TN371" s="12"/>
      <c r="TO371" s="12"/>
      <c r="TP371" s="12"/>
      <c r="TQ371" s="12"/>
      <c r="TR371" s="12"/>
      <c r="TS371" s="12"/>
      <c r="TT371" s="12"/>
      <c r="TU371" s="12"/>
      <c r="TV371" s="12"/>
      <c r="TW371" s="12"/>
      <c r="TX371" s="12"/>
      <c r="TY371" s="12"/>
      <c r="TZ371" s="12"/>
      <c r="UA371" s="12"/>
      <c r="UB371" s="12"/>
      <c r="UC371" s="12"/>
      <c r="UD371" s="12"/>
      <c r="UE371" s="12"/>
      <c r="UF371" s="12"/>
      <c r="UG371" s="12"/>
      <c r="UH371" s="12"/>
      <c r="UI371" s="12"/>
      <c r="UJ371" s="12"/>
      <c r="UK371" s="12"/>
      <c r="UL371" s="12"/>
      <c r="UM371" s="12"/>
      <c r="UN371" s="12"/>
      <c r="UO371" s="12"/>
      <c r="UP371" s="12"/>
      <c r="UQ371" s="12"/>
      <c r="UR371" s="12"/>
      <c r="US371" s="12"/>
      <c r="UT371" s="12"/>
      <c r="UU371" s="12"/>
      <c r="UV371" s="12"/>
      <c r="UW371" s="12"/>
      <c r="UX371" s="12"/>
      <c r="UY371" s="12"/>
      <c r="UZ371" s="12"/>
      <c r="VA371" s="12"/>
      <c r="VB371" s="12"/>
      <c r="VC371" s="12"/>
      <c r="VD371" s="12"/>
      <c r="VE371" s="12"/>
      <c r="VF371" s="12"/>
      <c r="VG371" s="12"/>
      <c r="VH371" s="12"/>
      <c r="VI371" s="12"/>
      <c r="VJ371" s="12"/>
      <c r="VK371" s="12"/>
      <c r="VL371" s="12"/>
      <c r="VM371" s="12"/>
      <c r="VN371" s="12"/>
      <c r="VO371" s="12"/>
      <c r="VP371" s="12"/>
      <c r="VQ371" s="12"/>
      <c r="VR371" s="12"/>
      <c r="VS371" s="12"/>
      <c r="VT371" s="12"/>
      <c r="VU371" s="12"/>
      <c r="VV371" s="12"/>
      <c r="VW371" s="12"/>
      <c r="VX371" s="12"/>
      <c r="VY371" s="12"/>
      <c r="VZ371" s="12"/>
      <c r="WA371" s="12"/>
      <c r="WB371" s="12"/>
      <c r="WC371" s="12"/>
      <c r="WD371" s="12"/>
      <c r="WE371" s="12"/>
      <c r="WF371" s="12"/>
      <c r="WG371" s="12"/>
      <c r="WH371" s="12"/>
      <c r="WI371" s="12"/>
      <c r="WJ371" s="12"/>
      <c r="WK371" s="12"/>
      <c r="WL371" s="12"/>
      <c r="WM371" s="12"/>
      <c r="WN371" s="12"/>
      <c r="WO371" s="12"/>
      <c r="WP371" s="12"/>
      <c r="WQ371" s="12"/>
      <c r="WR371" s="12"/>
      <c r="WS371" s="12"/>
      <c r="WT371" s="12"/>
      <c r="WU371" s="12"/>
      <c r="WV371" s="12"/>
      <c r="WW371" s="12"/>
      <c r="WX371" s="12"/>
      <c r="WY371" s="12"/>
      <c r="WZ371" s="12"/>
      <c r="XA371" s="12"/>
      <c r="XB371" s="12"/>
      <c r="XC371" s="12"/>
      <c r="XD371" s="12"/>
      <c r="XE371" s="12"/>
      <c r="XF371" s="12"/>
      <c r="XG371" s="12"/>
      <c r="XH371" s="12"/>
      <c r="XI371" s="12"/>
      <c r="XJ371" s="12"/>
      <c r="XK371" s="12"/>
      <c r="XL371" s="12"/>
      <c r="XM371" s="12"/>
      <c r="XN371" s="12"/>
      <c r="XO371" s="12"/>
      <c r="XP371" s="12"/>
      <c r="XQ371" s="12"/>
      <c r="XR371" s="12"/>
      <c r="XS371" s="12"/>
      <c r="XT371" s="12"/>
      <c r="XU371" s="12"/>
      <c r="XV371" s="12"/>
      <c r="XW371" s="12"/>
      <c r="XX371" s="12"/>
      <c r="XY371" s="12"/>
      <c r="XZ371" s="12"/>
      <c r="YA371" s="12"/>
      <c r="YB371" s="12"/>
      <c r="YC371" s="12"/>
      <c r="YD371" s="12"/>
      <c r="YE371" s="12"/>
      <c r="YF371" s="12"/>
      <c r="YG371" s="12"/>
      <c r="YH371" s="12"/>
      <c r="YI371" s="12"/>
      <c r="YJ371" s="12"/>
      <c r="YK371" s="12"/>
      <c r="YL371" s="12"/>
      <c r="YM371" s="12"/>
    </row>
    <row r="372" spans="1:663" ht="27" x14ac:dyDescent="0.25">
      <c r="A372" s="63" t="s">
        <v>2992</v>
      </c>
      <c r="B372" s="63" t="s">
        <v>3644</v>
      </c>
      <c r="C372" s="62" t="s">
        <v>4424</v>
      </c>
      <c r="D372" s="62" t="s">
        <v>4425</v>
      </c>
      <c r="E372" s="85" t="s">
        <v>4426</v>
      </c>
      <c r="F372" s="63" t="s">
        <v>4427</v>
      </c>
      <c r="G372" s="97" t="s">
        <v>4428</v>
      </c>
      <c r="H372" s="12">
        <f t="shared" si="16"/>
        <v>19</v>
      </c>
    </row>
    <row r="373" spans="1:663" ht="27" x14ac:dyDescent="0.25">
      <c r="A373" s="63" t="s">
        <v>2993</v>
      </c>
      <c r="B373" s="63" t="s">
        <v>3644</v>
      </c>
      <c r="C373" s="62" t="s">
        <v>4429</v>
      </c>
      <c r="D373" s="62" t="s">
        <v>4430</v>
      </c>
      <c r="E373" s="85">
        <v>3002801112</v>
      </c>
      <c r="F373" s="63" t="s">
        <v>4431</v>
      </c>
      <c r="G373" s="97" t="s">
        <v>4432</v>
      </c>
      <c r="H373" s="12">
        <f t="shared" si="16"/>
        <v>28</v>
      </c>
    </row>
    <row r="374" spans="1:663" ht="27" x14ac:dyDescent="0.25">
      <c r="A374" s="63" t="s">
        <v>2994</v>
      </c>
      <c r="B374" s="63" t="s">
        <v>3644</v>
      </c>
      <c r="C374" s="62" t="s">
        <v>4433</v>
      </c>
      <c r="D374" s="62" t="s">
        <v>4434</v>
      </c>
      <c r="E374" s="93" t="s">
        <v>4435</v>
      </c>
      <c r="F374" s="63" t="s">
        <v>4436</v>
      </c>
      <c r="G374" s="99" t="s">
        <v>4437</v>
      </c>
      <c r="H374" s="12">
        <f t="shared" si="16"/>
        <v>20</v>
      </c>
    </row>
    <row r="375" spans="1:663" ht="27" x14ac:dyDescent="0.25">
      <c r="A375" s="63" t="s">
        <v>2995</v>
      </c>
      <c r="B375" s="63" t="s">
        <v>2758</v>
      </c>
      <c r="C375" s="62" t="s">
        <v>4438</v>
      </c>
      <c r="D375" s="62" t="s">
        <v>4439</v>
      </c>
      <c r="E375" s="85">
        <v>3205605000</v>
      </c>
      <c r="F375" s="63" t="s">
        <v>4440</v>
      </c>
      <c r="G375" s="97" t="s">
        <v>3656</v>
      </c>
      <c r="H375" s="12">
        <f t="shared" si="16"/>
        <v>25</v>
      </c>
    </row>
    <row r="376" spans="1:663" ht="27" x14ac:dyDescent="0.25">
      <c r="A376" s="63" t="s">
        <v>3474</v>
      </c>
      <c r="B376" s="63" t="s">
        <v>2758</v>
      </c>
      <c r="C376" s="62" t="s">
        <v>2159</v>
      </c>
      <c r="D376" s="62" t="s">
        <v>4441</v>
      </c>
      <c r="E376" s="85">
        <v>901601000</v>
      </c>
      <c r="F376" s="63" t="s">
        <v>4442</v>
      </c>
      <c r="G376" s="97" t="s">
        <v>3656</v>
      </c>
      <c r="H376" s="12">
        <f t="shared" si="16"/>
        <v>37</v>
      </c>
    </row>
    <row r="377" spans="1:663" ht="27" x14ac:dyDescent="0.25">
      <c r="A377" s="63" t="s">
        <v>2996</v>
      </c>
      <c r="B377" s="63" t="s">
        <v>3509</v>
      </c>
      <c r="C377" s="62" t="s">
        <v>2159</v>
      </c>
      <c r="D377" s="62" t="s">
        <v>4441</v>
      </c>
      <c r="E377" s="85">
        <v>901601000</v>
      </c>
      <c r="F377" s="63" t="s">
        <v>4442</v>
      </c>
      <c r="G377" s="97" t="s">
        <v>3656</v>
      </c>
      <c r="H377" s="12">
        <f t="shared" si="16"/>
        <v>25</v>
      </c>
    </row>
    <row r="378" spans="1:663" ht="27" x14ac:dyDescent="0.25">
      <c r="A378" s="63" t="s">
        <v>3428</v>
      </c>
      <c r="B378" s="63" t="s">
        <v>2758</v>
      </c>
      <c r="C378" s="62" t="s">
        <v>2159</v>
      </c>
      <c r="D378" s="62" t="s">
        <v>4441</v>
      </c>
      <c r="E378" s="85">
        <v>901601000</v>
      </c>
      <c r="F378" s="63" t="s">
        <v>4442</v>
      </c>
      <c r="G378" s="97" t="s">
        <v>3656</v>
      </c>
      <c r="H378" s="12">
        <f t="shared" si="16"/>
        <v>25</v>
      </c>
    </row>
    <row r="379" spans="1:663" ht="27" x14ac:dyDescent="0.25">
      <c r="A379" s="63" t="s">
        <v>3488</v>
      </c>
      <c r="B379" s="63" t="s">
        <v>3509</v>
      </c>
      <c r="C379" s="62" t="s">
        <v>2159</v>
      </c>
      <c r="D379" s="62" t="s">
        <v>4441</v>
      </c>
      <c r="E379" s="85">
        <v>901601000</v>
      </c>
      <c r="F379" s="63" t="s">
        <v>4442</v>
      </c>
      <c r="G379" s="97" t="s">
        <v>3656</v>
      </c>
      <c r="H379" s="12">
        <f t="shared" si="16"/>
        <v>27</v>
      </c>
    </row>
    <row r="380" spans="1:663" ht="27" x14ac:dyDescent="0.25">
      <c r="A380" s="63" t="s">
        <v>3459</v>
      </c>
      <c r="B380" s="63" t="s">
        <v>3379</v>
      </c>
      <c r="C380" s="62" t="s">
        <v>2159</v>
      </c>
      <c r="D380" s="62" t="s">
        <v>4441</v>
      </c>
      <c r="E380" s="85">
        <v>901601000</v>
      </c>
      <c r="F380" s="63" t="s">
        <v>4443</v>
      </c>
      <c r="G380" s="97" t="s">
        <v>3656</v>
      </c>
      <c r="H380" s="12">
        <f t="shared" si="16"/>
        <v>29</v>
      </c>
    </row>
    <row r="381" spans="1:663" ht="40.5" x14ac:dyDescent="0.25">
      <c r="A381" s="63" t="s">
        <v>2997</v>
      </c>
      <c r="B381" s="63" t="s">
        <v>3379</v>
      </c>
      <c r="C381" s="62" t="s">
        <v>2163</v>
      </c>
      <c r="D381" s="62" t="s">
        <v>4444</v>
      </c>
      <c r="E381" s="85">
        <v>901510101</v>
      </c>
      <c r="F381" s="63" t="s">
        <v>4445</v>
      </c>
      <c r="G381" s="97" t="s">
        <v>3668</v>
      </c>
      <c r="H381" s="12">
        <f t="shared" si="16"/>
        <v>24</v>
      </c>
    </row>
    <row r="382" spans="1:663" ht="27" x14ac:dyDescent="0.25">
      <c r="A382" s="63" t="s">
        <v>2998</v>
      </c>
      <c r="B382" s="63" t="s">
        <v>3644</v>
      </c>
      <c r="C382" s="62" t="s">
        <v>2167</v>
      </c>
      <c r="D382" s="62" t="s">
        <v>4446</v>
      </c>
      <c r="E382" s="85">
        <v>900601000</v>
      </c>
      <c r="F382" s="63" t="s">
        <v>4447</v>
      </c>
      <c r="G382" s="97" t="s">
        <v>3724</v>
      </c>
      <c r="H382" s="12">
        <f t="shared" si="16"/>
        <v>25</v>
      </c>
    </row>
    <row r="383" spans="1:663" ht="27" x14ac:dyDescent="0.25">
      <c r="A383" s="63" t="s">
        <v>2999</v>
      </c>
      <c r="B383" s="63" t="s">
        <v>3379</v>
      </c>
      <c r="C383" s="62" t="s">
        <v>2171</v>
      </c>
      <c r="D383" s="62" t="s">
        <v>4448</v>
      </c>
      <c r="E383" s="85" t="s">
        <v>4449</v>
      </c>
      <c r="F383" s="63" t="s">
        <v>4450</v>
      </c>
      <c r="G383" s="97" t="s">
        <v>3668</v>
      </c>
      <c r="H383" s="12">
        <f t="shared" si="16"/>
        <v>22</v>
      </c>
    </row>
    <row r="384" spans="1:663" ht="27" x14ac:dyDescent="0.25">
      <c r="A384" s="63" t="s">
        <v>3001</v>
      </c>
      <c r="B384" s="63" t="s">
        <v>3644</v>
      </c>
      <c r="C384" s="62" t="s">
        <v>1781</v>
      </c>
      <c r="D384" s="62" t="s">
        <v>4451</v>
      </c>
      <c r="E384" s="85">
        <v>100102102</v>
      </c>
      <c r="F384" s="63" t="s">
        <v>4452</v>
      </c>
      <c r="G384" s="97" t="s">
        <v>4453</v>
      </c>
      <c r="H384" s="12">
        <f t="shared" si="16"/>
        <v>21</v>
      </c>
    </row>
    <row r="385" spans="1:8" ht="27" x14ac:dyDescent="0.25">
      <c r="A385" s="63" t="s">
        <v>3002</v>
      </c>
      <c r="B385" s="63" t="s">
        <v>3509</v>
      </c>
      <c r="C385" s="62" t="s">
        <v>1784</v>
      </c>
      <c r="D385" s="62" t="s">
        <v>4454</v>
      </c>
      <c r="E385" s="85">
        <v>200410000</v>
      </c>
      <c r="F385" s="63" t="s">
        <v>4455</v>
      </c>
      <c r="G385" s="97" t="s">
        <v>3448</v>
      </c>
      <c r="H385" s="12">
        <f t="shared" si="16"/>
        <v>27</v>
      </c>
    </row>
    <row r="386" spans="1:8" ht="27" x14ac:dyDescent="0.25">
      <c r="A386" s="63" t="s">
        <v>3003</v>
      </c>
      <c r="B386" s="63" t="s">
        <v>3509</v>
      </c>
      <c r="C386" s="62" t="s">
        <v>1787</v>
      </c>
      <c r="D386" s="62" t="s">
        <v>3955</v>
      </c>
      <c r="E386" s="85" t="s">
        <v>3481</v>
      </c>
      <c r="F386" s="63" t="s">
        <v>4456</v>
      </c>
      <c r="G386" s="97" t="s">
        <v>3448</v>
      </c>
      <c r="H386" s="12">
        <f t="shared" si="16"/>
        <v>24</v>
      </c>
    </row>
    <row r="387" spans="1:8" ht="27" x14ac:dyDescent="0.25">
      <c r="A387" s="63" t="s">
        <v>3004</v>
      </c>
      <c r="B387" s="63" t="s">
        <v>3644</v>
      </c>
      <c r="C387" s="62" t="s">
        <v>1790</v>
      </c>
      <c r="D387" s="62" t="s">
        <v>4457</v>
      </c>
      <c r="E387" s="85">
        <v>300301000</v>
      </c>
      <c r="F387" s="63" t="s">
        <v>4458</v>
      </c>
      <c r="G387" s="97" t="s">
        <v>4459</v>
      </c>
      <c r="H387" s="12">
        <f t="shared" si="16"/>
        <v>28</v>
      </c>
    </row>
    <row r="388" spans="1:8" x14ac:dyDescent="0.25">
      <c r="A388" s="63" t="s">
        <v>3005</v>
      </c>
      <c r="B388" s="63" t="s">
        <v>3509</v>
      </c>
      <c r="C388" s="62" t="s">
        <v>1793</v>
      </c>
      <c r="D388" s="62" t="s">
        <v>4460</v>
      </c>
      <c r="E388" s="85">
        <v>400256000</v>
      </c>
      <c r="F388" s="63" t="s">
        <v>3696</v>
      </c>
      <c r="G388" s="97" t="s">
        <v>3448</v>
      </c>
      <c r="H388" s="12">
        <f t="shared" si="16"/>
        <v>28</v>
      </c>
    </row>
    <row r="389" spans="1:8" ht="27" x14ac:dyDescent="0.25">
      <c r="A389" s="63" t="s">
        <v>3006</v>
      </c>
      <c r="B389" s="63" t="s">
        <v>3509</v>
      </c>
      <c r="C389" s="62" t="s">
        <v>1808</v>
      </c>
      <c r="D389" s="62" t="s">
        <v>4461</v>
      </c>
      <c r="E389" s="85">
        <v>710101103</v>
      </c>
      <c r="F389" s="63" t="s">
        <v>3696</v>
      </c>
      <c r="G389" s="97" t="s">
        <v>3448</v>
      </c>
      <c r="H389" s="12">
        <f t="shared" si="16"/>
        <v>25</v>
      </c>
    </row>
    <row r="390" spans="1:8" x14ac:dyDescent="0.25">
      <c r="A390" s="63" t="s">
        <v>3007</v>
      </c>
      <c r="B390" s="63" t="s">
        <v>3509</v>
      </c>
      <c r="C390" s="62" t="s">
        <v>1811</v>
      </c>
      <c r="D390" s="62" t="s">
        <v>4462</v>
      </c>
      <c r="E390" s="85">
        <v>708901000</v>
      </c>
      <c r="F390" s="63" t="s">
        <v>3696</v>
      </c>
      <c r="G390" s="97" t="s">
        <v>3448</v>
      </c>
      <c r="H390" s="12">
        <f t="shared" si="16"/>
        <v>30</v>
      </c>
    </row>
    <row r="391" spans="1:8" ht="27" x14ac:dyDescent="0.25">
      <c r="A391" s="63" t="s">
        <v>3008</v>
      </c>
      <c r="B391" s="63" t="s">
        <v>3644</v>
      </c>
      <c r="C391" s="62" t="s">
        <v>1814</v>
      </c>
      <c r="D391" s="62" t="s">
        <v>4463</v>
      </c>
      <c r="E391" s="85" t="s">
        <v>4119</v>
      </c>
      <c r="F391" s="63" t="s">
        <v>4464</v>
      </c>
      <c r="G391" s="97" t="s">
        <v>4465</v>
      </c>
      <c r="H391" s="12">
        <f t="shared" si="16"/>
        <v>22</v>
      </c>
    </row>
    <row r="392" spans="1:8" ht="27" x14ac:dyDescent="0.25">
      <c r="A392" s="63" t="s">
        <v>3009</v>
      </c>
      <c r="B392" s="63" t="s">
        <v>3509</v>
      </c>
      <c r="C392" s="62" t="s">
        <v>1817</v>
      </c>
      <c r="D392" s="62" t="s">
        <v>4466</v>
      </c>
      <c r="E392" s="85" t="s">
        <v>4122</v>
      </c>
      <c r="F392" s="63" t="s">
        <v>4467</v>
      </c>
      <c r="G392" s="97" t="s">
        <v>3448</v>
      </c>
      <c r="H392" s="12">
        <f t="shared" ref="H392:H455" si="17">LEN(A392)</f>
        <v>28</v>
      </c>
    </row>
    <row r="393" spans="1:8" ht="27" x14ac:dyDescent="0.25">
      <c r="A393" s="63" t="s">
        <v>3010</v>
      </c>
      <c r="B393" s="63" t="s">
        <v>3509</v>
      </c>
      <c r="C393" s="62" t="s">
        <v>1796</v>
      </c>
      <c r="D393" s="62" t="s">
        <v>4468</v>
      </c>
      <c r="E393" s="85">
        <v>503001103</v>
      </c>
      <c r="F393" s="63" t="s">
        <v>4469</v>
      </c>
      <c r="G393" s="97" t="s">
        <v>4470</v>
      </c>
      <c r="H393" s="12">
        <f t="shared" si="17"/>
        <v>32</v>
      </c>
    </row>
    <row r="394" spans="1:8" x14ac:dyDescent="0.25">
      <c r="A394" s="63" t="s">
        <v>3011</v>
      </c>
      <c r="B394" s="63" t="s">
        <v>3509</v>
      </c>
      <c r="C394" s="62" t="s">
        <v>1799</v>
      </c>
      <c r="D394" s="62" t="s">
        <v>4063</v>
      </c>
      <c r="E394" s="85">
        <v>503501000</v>
      </c>
      <c r="F394" s="63" t="s">
        <v>4471</v>
      </c>
      <c r="G394" s="97" t="s">
        <v>4472</v>
      </c>
      <c r="H394" s="12">
        <f t="shared" si="17"/>
        <v>22</v>
      </c>
    </row>
    <row r="395" spans="1:8" ht="27" x14ac:dyDescent="0.25">
      <c r="A395" s="63" t="s">
        <v>3012</v>
      </c>
      <c r="B395" s="63" t="s">
        <v>3509</v>
      </c>
      <c r="C395" s="62" t="s">
        <v>1802</v>
      </c>
      <c r="D395" s="62" t="s">
        <v>4473</v>
      </c>
      <c r="E395" s="85" t="s">
        <v>4474</v>
      </c>
      <c r="F395" s="63" t="s">
        <v>4475</v>
      </c>
      <c r="G395" s="97" t="s">
        <v>3448</v>
      </c>
      <c r="H395" s="12">
        <f t="shared" si="17"/>
        <v>28</v>
      </c>
    </row>
    <row r="396" spans="1:8" ht="27" x14ac:dyDescent="0.25">
      <c r="A396" s="63" t="s">
        <v>3013</v>
      </c>
      <c r="B396" s="63" t="s">
        <v>3509</v>
      </c>
      <c r="C396" s="62" t="s">
        <v>1805</v>
      </c>
      <c r="D396" s="62" t="s">
        <v>4476</v>
      </c>
      <c r="E396" s="85">
        <v>600208000</v>
      </c>
      <c r="F396" s="63" t="s">
        <v>4477</v>
      </c>
      <c r="G396" s="97" t="s">
        <v>3448</v>
      </c>
      <c r="H396" s="12">
        <f t="shared" si="17"/>
        <v>21</v>
      </c>
    </row>
    <row r="397" spans="1:8" ht="27" x14ac:dyDescent="0.25">
      <c r="A397" s="63" t="s">
        <v>3014</v>
      </c>
      <c r="B397" s="63" t="s">
        <v>3509</v>
      </c>
      <c r="C397" s="62" t="s">
        <v>1820</v>
      </c>
      <c r="D397" s="62" t="s">
        <v>4478</v>
      </c>
      <c r="E397" s="85">
        <v>1000501000</v>
      </c>
      <c r="F397" s="63" t="s">
        <v>3696</v>
      </c>
      <c r="G397" s="97" t="s">
        <v>3448</v>
      </c>
      <c r="H397" s="12">
        <f t="shared" si="17"/>
        <v>29</v>
      </c>
    </row>
    <row r="398" spans="1:8" x14ac:dyDescent="0.25">
      <c r="A398" s="63" t="s">
        <v>3015</v>
      </c>
      <c r="B398" s="63" t="s">
        <v>3509</v>
      </c>
      <c r="C398" s="62" t="s">
        <v>1823</v>
      </c>
      <c r="D398" s="62" t="s">
        <v>4479</v>
      </c>
      <c r="E398" s="85">
        <v>1102008000</v>
      </c>
      <c r="F398" s="63" t="s">
        <v>4480</v>
      </c>
      <c r="G398" s="97" t="s">
        <v>4481</v>
      </c>
      <c r="H398" s="12">
        <f t="shared" si="17"/>
        <v>20</v>
      </c>
    </row>
    <row r="399" spans="1:8" ht="27" x14ac:dyDescent="0.25">
      <c r="A399" s="63" t="s">
        <v>3016</v>
      </c>
      <c r="B399" s="63" t="s">
        <v>3509</v>
      </c>
      <c r="C399" s="62" t="s">
        <v>1826</v>
      </c>
      <c r="D399" s="62" t="s">
        <v>4482</v>
      </c>
      <c r="E399" s="85" t="s">
        <v>4146</v>
      </c>
      <c r="F399" s="63" t="s">
        <v>4483</v>
      </c>
      <c r="G399" s="97" t="s">
        <v>3448</v>
      </c>
      <c r="H399" s="12">
        <f t="shared" si="17"/>
        <v>26</v>
      </c>
    </row>
    <row r="400" spans="1:8" ht="27" x14ac:dyDescent="0.25">
      <c r="A400" s="63" t="s">
        <v>3017</v>
      </c>
      <c r="B400" s="63" t="s">
        <v>3509</v>
      </c>
      <c r="C400" s="62" t="s">
        <v>1829</v>
      </c>
      <c r="D400" s="62" t="s">
        <v>4484</v>
      </c>
      <c r="E400" s="85">
        <v>1200101000</v>
      </c>
      <c r="F400" s="63" t="s">
        <v>4485</v>
      </c>
      <c r="G400" s="97" t="s">
        <v>3448</v>
      </c>
      <c r="H400" s="12">
        <f t="shared" si="17"/>
        <v>19</v>
      </c>
    </row>
    <row r="401" spans="1:8" ht="27" x14ac:dyDescent="0.25">
      <c r="A401" s="63" t="s">
        <v>3018</v>
      </c>
      <c r="B401" s="63" t="s">
        <v>3509</v>
      </c>
      <c r="C401" s="62" t="s">
        <v>1832</v>
      </c>
      <c r="D401" s="62" t="s">
        <v>4486</v>
      </c>
      <c r="E401" s="85">
        <v>1304801000</v>
      </c>
      <c r="F401" s="63" t="s">
        <v>3696</v>
      </c>
      <c r="G401" s="97" t="s">
        <v>3448</v>
      </c>
      <c r="H401" s="12">
        <f t="shared" si="17"/>
        <v>21</v>
      </c>
    </row>
    <row r="402" spans="1:8" ht="27" x14ac:dyDescent="0.25">
      <c r="A402" s="63" t="s">
        <v>3019</v>
      </c>
      <c r="B402" s="63" t="s">
        <v>3509</v>
      </c>
      <c r="C402" s="62" t="s">
        <v>1835</v>
      </c>
      <c r="D402" s="62" t="s">
        <v>4487</v>
      </c>
      <c r="E402" s="85">
        <v>1403919102</v>
      </c>
      <c r="F402" s="63" t="s">
        <v>4488</v>
      </c>
      <c r="G402" s="97" t="s">
        <v>3448</v>
      </c>
      <c r="H402" s="12">
        <f t="shared" si="17"/>
        <v>21</v>
      </c>
    </row>
    <row r="403" spans="1:8" x14ac:dyDescent="0.25">
      <c r="A403" s="63" t="s">
        <v>3020</v>
      </c>
      <c r="B403" s="63" t="s">
        <v>3509</v>
      </c>
      <c r="C403" s="62" t="s">
        <v>1839</v>
      </c>
      <c r="D403" s="62" t="s">
        <v>4489</v>
      </c>
      <c r="E403" s="85">
        <v>1403918000</v>
      </c>
      <c r="F403" s="63" t="s">
        <v>3696</v>
      </c>
      <c r="G403" s="97" t="s">
        <v>3448</v>
      </c>
      <c r="H403" s="12">
        <f t="shared" si="17"/>
        <v>26</v>
      </c>
    </row>
    <row r="404" spans="1:8" ht="27" x14ac:dyDescent="0.25">
      <c r="A404" s="63" t="s">
        <v>3021</v>
      </c>
      <c r="B404" s="63" t="s">
        <v>3509</v>
      </c>
      <c r="C404" s="62" t="s">
        <v>1843</v>
      </c>
      <c r="D404" s="62" t="s">
        <v>4490</v>
      </c>
      <c r="E404" s="85">
        <v>1412004000</v>
      </c>
      <c r="F404" s="63" t="s">
        <v>3696</v>
      </c>
      <c r="G404" s="97" t="s">
        <v>3448</v>
      </c>
      <c r="H404" s="12">
        <f t="shared" si="17"/>
        <v>32</v>
      </c>
    </row>
    <row r="405" spans="1:8" ht="27" x14ac:dyDescent="0.25">
      <c r="A405" s="63" t="s">
        <v>3022</v>
      </c>
      <c r="B405" s="63" t="s">
        <v>3509</v>
      </c>
      <c r="C405" s="62" t="s">
        <v>1847</v>
      </c>
      <c r="D405" s="62" t="s">
        <v>4491</v>
      </c>
      <c r="E405" s="85">
        <v>1505403000</v>
      </c>
      <c r="F405" s="63" t="s">
        <v>4492</v>
      </c>
      <c r="G405" s="97" t="s">
        <v>3448</v>
      </c>
      <c r="H405" s="12">
        <f t="shared" si="17"/>
        <v>26</v>
      </c>
    </row>
    <row r="406" spans="1:8" ht="27" x14ac:dyDescent="0.25">
      <c r="A406" s="63" t="s">
        <v>3023</v>
      </c>
      <c r="B406" s="63" t="s">
        <v>3644</v>
      </c>
      <c r="C406" s="62" t="s">
        <v>1850</v>
      </c>
      <c r="D406" s="62" t="s">
        <v>4493</v>
      </c>
      <c r="E406" s="85">
        <v>15104011000</v>
      </c>
      <c r="F406" s="63" t="s">
        <v>4494</v>
      </c>
      <c r="G406" s="97" t="s">
        <v>4495</v>
      </c>
      <c r="H406" s="12">
        <f t="shared" si="17"/>
        <v>22</v>
      </c>
    </row>
    <row r="407" spans="1:8" x14ac:dyDescent="0.25">
      <c r="A407" s="63" t="s">
        <v>3024</v>
      </c>
      <c r="B407" s="63" t="s">
        <v>3509</v>
      </c>
      <c r="C407" s="62" t="s">
        <v>1853</v>
      </c>
      <c r="D407" s="62" t="s">
        <v>4496</v>
      </c>
      <c r="E407" s="85">
        <v>1605301000</v>
      </c>
      <c r="F407" s="63" t="s">
        <v>4497</v>
      </c>
      <c r="G407" s="97" t="s">
        <v>3448</v>
      </c>
      <c r="H407" s="12">
        <f t="shared" si="17"/>
        <v>23</v>
      </c>
    </row>
    <row r="408" spans="1:8" ht="27" x14ac:dyDescent="0.25">
      <c r="A408" s="63" t="s">
        <v>3025</v>
      </c>
      <c r="B408" s="63" t="s">
        <v>3509</v>
      </c>
      <c r="C408" s="62" t="s">
        <v>1856</v>
      </c>
      <c r="D408" s="62" t="s">
        <v>4498</v>
      </c>
      <c r="E408" s="85">
        <v>1700705000</v>
      </c>
      <c r="F408" s="63" t="s">
        <v>4499</v>
      </c>
      <c r="G408" s="97" t="s">
        <v>4500</v>
      </c>
      <c r="H408" s="12">
        <f t="shared" si="17"/>
        <v>20</v>
      </c>
    </row>
    <row r="409" spans="1:8" x14ac:dyDescent="0.25">
      <c r="A409" s="63" t="s">
        <v>3026</v>
      </c>
      <c r="B409" s="63" t="s">
        <v>3509</v>
      </c>
      <c r="C409" s="62" t="s">
        <v>1859</v>
      </c>
      <c r="D409" s="62" t="s">
        <v>4501</v>
      </c>
      <c r="E409" s="85">
        <v>1801705103</v>
      </c>
      <c r="F409" s="63" t="s">
        <v>4502</v>
      </c>
      <c r="G409" s="97" t="s">
        <v>3448</v>
      </c>
      <c r="H409" s="12">
        <f t="shared" si="17"/>
        <v>24</v>
      </c>
    </row>
    <row r="410" spans="1:8" x14ac:dyDescent="0.25">
      <c r="A410" s="63" t="s">
        <v>3027</v>
      </c>
      <c r="B410" s="63" t="s">
        <v>3509</v>
      </c>
      <c r="C410" s="62" t="s">
        <v>1862</v>
      </c>
      <c r="D410" s="62" t="s">
        <v>4503</v>
      </c>
      <c r="E410" s="85">
        <v>1903904000</v>
      </c>
      <c r="F410" s="63" t="s">
        <v>4504</v>
      </c>
      <c r="G410" s="97" t="s">
        <v>4505</v>
      </c>
      <c r="H410" s="12">
        <f t="shared" si="17"/>
        <v>24</v>
      </c>
    </row>
    <row r="411" spans="1:8" ht="27" x14ac:dyDescent="0.25">
      <c r="A411" s="63" t="s">
        <v>3028</v>
      </c>
      <c r="B411" s="63" t="s">
        <v>3509</v>
      </c>
      <c r="C411" s="62" t="s">
        <v>1865</v>
      </c>
      <c r="D411" s="62" t="s">
        <v>4506</v>
      </c>
      <c r="E411" s="85" t="s">
        <v>4183</v>
      </c>
      <c r="F411" s="63" t="s">
        <v>4507</v>
      </c>
      <c r="G411" s="97" t="s">
        <v>3448</v>
      </c>
      <c r="H411" s="12">
        <f t="shared" si="17"/>
        <v>50</v>
      </c>
    </row>
    <row r="412" spans="1:8" ht="27" x14ac:dyDescent="0.25">
      <c r="A412" s="63" t="s">
        <v>3029</v>
      </c>
      <c r="B412" s="63" t="s">
        <v>3644</v>
      </c>
      <c r="C412" s="62" t="s">
        <v>1868</v>
      </c>
      <c r="D412" s="62" t="s">
        <v>4508</v>
      </c>
      <c r="E412" s="85">
        <v>1901902000</v>
      </c>
      <c r="F412" s="63" t="s">
        <v>3696</v>
      </c>
      <c r="G412" s="97" t="s">
        <v>4509</v>
      </c>
      <c r="H412" s="12">
        <f t="shared" si="17"/>
        <v>28</v>
      </c>
    </row>
    <row r="413" spans="1:8" ht="27" x14ac:dyDescent="0.25">
      <c r="A413" s="63" t="s">
        <v>3030</v>
      </c>
      <c r="B413" s="63" t="s">
        <v>3509</v>
      </c>
      <c r="C413" s="62" t="s">
        <v>1871</v>
      </c>
      <c r="D413" s="62" t="s">
        <v>4510</v>
      </c>
      <c r="E413" s="85">
        <v>2006705000</v>
      </c>
      <c r="F413" s="63" t="s">
        <v>3696</v>
      </c>
      <c r="G413" s="97" t="s">
        <v>3448</v>
      </c>
      <c r="H413" s="12">
        <f t="shared" si="17"/>
        <v>21</v>
      </c>
    </row>
    <row r="414" spans="1:8" ht="27" x14ac:dyDescent="0.25">
      <c r="A414" s="63" t="s">
        <v>3031</v>
      </c>
      <c r="B414" s="63" t="s">
        <v>3509</v>
      </c>
      <c r="C414" s="62" t="s">
        <v>1874</v>
      </c>
      <c r="D414" s="62" t="s">
        <v>4511</v>
      </c>
      <c r="E414" s="85">
        <v>2111401000</v>
      </c>
      <c r="F414" s="63" t="s">
        <v>4512</v>
      </c>
      <c r="G414" s="97" t="s">
        <v>4513</v>
      </c>
      <c r="H414" s="12">
        <f t="shared" si="17"/>
        <v>42</v>
      </c>
    </row>
    <row r="415" spans="1:8" ht="27" x14ac:dyDescent="0.25">
      <c r="A415" s="63" t="s">
        <v>3032</v>
      </c>
      <c r="B415" s="63" t="s">
        <v>3509</v>
      </c>
      <c r="C415" s="62" t="s">
        <v>1877</v>
      </c>
      <c r="D415" s="62" t="s">
        <v>4511</v>
      </c>
      <c r="E415" s="85">
        <v>2111401000</v>
      </c>
      <c r="F415" s="63" t="s">
        <v>4514</v>
      </c>
      <c r="G415" s="97" t="s">
        <v>3448</v>
      </c>
      <c r="H415" s="12">
        <f t="shared" si="17"/>
        <v>25</v>
      </c>
    </row>
    <row r="416" spans="1:8" x14ac:dyDescent="0.25">
      <c r="A416" s="63" t="s">
        <v>3033</v>
      </c>
      <c r="B416" s="63" t="s">
        <v>3509</v>
      </c>
      <c r="C416" s="62" t="s">
        <v>1880</v>
      </c>
      <c r="D416" s="62" t="s">
        <v>4515</v>
      </c>
      <c r="E416" s="85">
        <v>2201401000</v>
      </c>
      <c r="F416" s="63" t="s">
        <v>4516</v>
      </c>
      <c r="G416" s="97" t="s">
        <v>3448</v>
      </c>
      <c r="H416" s="12">
        <f t="shared" si="17"/>
        <v>20</v>
      </c>
    </row>
    <row r="417" spans="1:663" ht="40.5" x14ac:dyDescent="0.25">
      <c r="A417" s="63" t="s">
        <v>3034</v>
      </c>
      <c r="B417" s="63" t="s">
        <v>3509</v>
      </c>
      <c r="C417" s="62" t="s">
        <v>1883</v>
      </c>
      <c r="D417" s="62" t="s">
        <v>4517</v>
      </c>
      <c r="E417" s="85">
        <v>2300508103</v>
      </c>
      <c r="F417" s="63" t="s">
        <v>3696</v>
      </c>
      <c r="G417" s="97" t="s">
        <v>3448</v>
      </c>
      <c r="H417" s="12">
        <f t="shared" si="17"/>
        <v>29</v>
      </c>
    </row>
    <row r="418" spans="1:663" ht="27" x14ac:dyDescent="0.25">
      <c r="A418" s="63" t="s">
        <v>3035</v>
      </c>
      <c r="B418" s="63" t="s">
        <v>3644</v>
      </c>
      <c r="C418" s="62" t="s">
        <v>1886</v>
      </c>
      <c r="D418" s="62" t="s">
        <v>4518</v>
      </c>
      <c r="E418" s="85">
        <v>2402801000</v>
      </c>
      <c r="F418" s="63" t="s">
        <v>4519</v>
      </c>
      <c r="G418" s="97" t="s">
        <v>4520</v>
      </c>
      <c r="H418" s="12">
        <f t="shared" si="17"/>
        <v>24</v>
      </c>
    </row>
    <row r="419" spans="1:663" x14ac:dyDescent="0.25">
      <c r="A419" s="63" t="s">
        <v>3036</v>
      </c>
      <c r="B419" s="63" t="s">
        <v>3509</v>
      </c>
      <c r="C419" s="62" t="s">
        <v>1889</v>
      </c>
      <c r="D419" s="62" t="s">
        <v>4521</v>
      </c>
      <c r="E419" s="85">
        <v>2500620000</v>
      </c>
      <c r="F419" s="63" t="s">
        <v>4522</v>
      </c>
      <c r="G419" s="97" t="s">
        <v>3448</v>
      </c>
      <c r="H419" s="12">
        <f t="shared" si="17"/>
        <v>25</v>
      </c>
    </row>
    <row r="420" spans="1:663" x14ac:dyDescent="0.25">
      <c r="A420" s="63" t="s">
        <v>3037</v>
      </c>
      <c r="B420" s="63" t="s">
        <v>3509</v>
      </c>
      <c r="C420" s="62" t="s">
        <v>1892</v>
      </c>
      <c r="D420" s="62" t="s">
        <v>4523</v>
      </c>
      <c r="E420" s="85">
        <v>2501204000</v>
      </c>
      <c r="F420" s="63" t="s">
        <v>4524</v>
      </c>
      <c r="G420" s="97" t="s">
        <v>4525</v>
      </c>
      <c r="H420" s="12">
        <f t="shared" si="17"/>
        <v>22</v>
      </c>
    </row>
    <row r="421" spans="1:663" ht="27" x14ac:dyDescent="0.25">
      <c r="A421" s="63" t="s">
        <v>3038</v>
      </c>
      <c r="B421" s="63" t="s">
        <v>3509</v>
      </c>
      <c r="C421" s="62" t="s">
        <v>1895</v>
      </c>
      <c r="D421" s="62" t="s">
        <v>4526</v>
      </c>
      <c r="E421" s="85" t="s">
        <v>4212</v>
      </c>
      <c r="F421" s="63" t="s">
        <v>3696</v>
      </c>
      <c r="G421" s="97" t="s">
        <v>3448</v>
      </c>
      <c r="H421" s="12">
        <f t="shared" si="17"/>
        <v>28</v>
      </c>
    </row>
    <row r="422" spans="1:663" ht="27" x14ac:dyDescent="0.25">
      <c r="A422" s="63" t="s">
        <v>3039</v>
      </c>
      <c r="B422" s="63" t="s">
        <v>3509</v>
      </c>
      <c r="C422" s="62" t="s">
        <v>1898</v>
      </c>
      <c r="D422" s="62" t="s">
        <v>4527</v>
      </c>
      <c r="E422" s="85">
        <v>2601801000</v>
      </c>
      <c r="F422" s="63" t="s">
        <v>4528</v>
      </c>
      <c r="G422" s="97" t="s">
        <v>3448</v>
      </c>
      <c r="H422" s="12">
        <f t="shared" si="17"/>
        <v>23</v>
      </c>
    </row>
    <row r="423" spans="1:663" x14ac:dyDescent="0.25">
      <c r="A423" s="63" t="s">
        <v>3040</v>
      </c>
      <c r="B423" s="63" t="s">
        <v>3509</v>
      </c>
      <c r="C423" s="62" t="s">
        <v>1901</v>
      </c>
      <c r="D423" s="62" t="s">
        <v>4529</v>
      </c>
      <c r="E423" s="85">
        <v>2604314000</v>
      </c>
      <c r="F423" s="63" t="s">
        <v>4530</v>
      </c>
      <c r="G423" s="97" t="s">
        <v>4531</v>
      </c>
      <c r="H423" s="12">
        <f t="shared" si="17"/>
        <v>26</v>
      </c>
    </row>
    <row r="424" spans="1:663" ht="27" x14ac:dyDescent="0.25">
      <c r="A424" s="63" t="s">
        <v>3041</v>
      </c>
      <c r="B424" s="63" t="s">
        <v>3509</v>
      </c>
      <c r="C424" s="62" t="s">
        <v>1904</v>
      </c>
      <c r="D424" s="62" t="s">
        <v>4532</v>
      </c>
      <c r="E424" s="85">
        <v>2701801000</v>
      </c>
      <c r="F424" s="63" t="s">
        <v>4533</v>
      </c>
      <c r="G424" s="97" t="s">
        <v>3448</v>
      </c>
      <c r="H424" s="12">
        <f t="shared" si="17"/>
        <v>20</v>
      </c>
    </row>
    <row r="425" spans="1:663" ht="27" x14ac:dyDescent="0.25">
      <c r="A425" s="63" t="s">
        <v>3042</v>
      </c>
      <c r="B425" s="63" t="s">
        <v>3509</v>
      </c>
      <c r="C425" s="62" t="s">
        <v>1907</v>
      </c>
      <c r="D425" s="62" t="s">
        <v>4534</v>
      </c>
      <c r="E425" s="85">
        <v>2804101000</v>
      </c>
      <c r="F425" s="63" t="s">
        <v>3696</v>
      </c>
      <c r="G425" s="97" t="s">
        <v>3448</v>
      </c>
      <c r="H425" s="12">
        <f t="shared" si="17"/>
        <v>17</v>
      </c>
    </row>
    <row r="426" spans="1:663" x14ac:dyDescent="0.25">
      <c r="A426" s="63" t="s">
        <v>3043</v>
      </c>
      <c r="B426" s="63" t="s">
        <v>3509</v>
      </c>
      <c r="C426" s="62" t="s">
        <v>1910</v>
      </c>
      <c r="D426" s="62" t="s">
        <v>4535</v>
      </c>
      <c r="E426" s="85">
        <v>2802701000</v>
      </c>
      <c r="F426" s="63" t="s">
        <v>4536</v>
      </c>
      <c r="G426" s="97" t="s">
        <v>3448</v>
      </c>
      <c r="H426" s="12">
        <f t="shared" si="17"/>
        <v>34</v>
      </c>
    </row>
    <row r="427" spans="1:663" ht="27" x14ac:dyDescent="0.25">
      <c r="A427" s="63" t="s">
        <v>3044</v>
      </c>
      <c r="B427" s="63" t="s">
        <v>3509</v>
      </c>
      <c r="C427" s="62" t="s">
        <v>1913</v>
      </c>
      <c r="D427" s="62" t="s">
        <v>4537</v>
      </c>
      <c r="E427" s="85" t="s">
        <v>3543</v>
      </c>
      <c r="F427" s="63" t="s">
        <v>4538</v>
      </c>
      <c r="G427" s="97" t="s">
        <v>3448</v>
      </c>
      <c r="H427" s="12">
        <f t="shared" si="17"/>
        <v>25</v>
      </c>
    </row>
    <row r="428" spans="1:663" ht="27" x14ac:dyDescent="0.25">
      <c r="A428" s="63" t="s">
        <v>3045</v>
      </c>
      <c r="B428" s="63" t="s">
        <v>3509</v>
      </c>
      <c r="C428" s="62" t="s">
        <v>1916</v>
      </c>
      <c r="D428" s="62" t="s">
        <v>4539</v>
      </c>
      <c r="E428" s="85">
        <v>2803810000</v>
      </c>
      <c r="F428" s="63" t="s">
        <v>3696</v>
      </c>
      <c r="G428" s="97" t="s">
        <v>3448</v>
      </c>
      <c r="H428" s="12">
        <f t="shared" si="17"/>
        <v>25</v>
      </c>
    </row>
    <row r="429" spans="1:663" ht="27" x14ac:dyDescent="0.25">
      <c r="A429" s="63" t="s">
        <v>3046</v>
      </c>
      <c r="B429" s="63" t="s">
        <v>3509</v>
      </c>
      <c r="C429" s="62" t="s">
        <v>1919</v>
      </c>
      <c r="D429" s="62" t="s">
        <v>4540</v>
      </c>
      <c r="E429" s="85" t="s">
        <v>4421</v>
      </c>
      <c r="F429" s="63" t="s">
        <v>4541</v>
      </c>
      <c r="G429" s="97" t="s">
        <v>4542</v>
      </c>
      <c r="H429" s="12">
        <f t="shared" si="17"/>
        <v>25</v>
      </c>
    </row>
    <row r="430" spans="1:663" x14ac:dyDescent="0.25">
      <c r="A430" s="63" t="s">
        <v>3047</v>
      </c>
      <c r="B430" s="63" t="s">
        <v>3509</v>
      </c>
      <c r="C430" s="62" t="s">
        <v>1922</v>
      </c>
      <c r="D430" s="62" t="s">
        <v>4543</v>
      </c>
      <c r="E430" s="85">
        <v>3008701000</v>
      </c>
      <c r="F430" s="63" t="s">
        <v>4544</v>
      </c>
      <c r="G430" s="97" t="s">
        <v>3448</v>
      </c>
      <c r="H430" s="12">
        <f t="shared" si="17"/>
        <v>22</v>
      </c>
    </row>
    <row r="431" spans="1:663" ht="27" x14ac:dyDescent="0.25">
      <c r="A431" s="63" t="s">
        <v>3048</v>
      </c>
      <c r="B431" s="63" t="s">
        <v>3509</v>
      </c>
      <c r="C431" s="62" t="s">
        <v>1925</v>
      </c>
      <c r="D431" s="62" t="s">
        <v>4545</v>
      </c>
      <c r="E431" s="85" t="s">
        <v>4110</v>
      </c>
      <c r="F431" s="63" t="s">
        <v>4546</v>
      </c>
      <c r="G431" s="97" t="s">
        <v>3448</v>
      </c>
      <c r="H431" s="12">
        <f t="shared" si="17"/>
        <v>27</v>
      </c>
      <c r="I431" s="60"/>
    </row>
    <row r="432" spans="1:663" ht="27" x14ac:dyDescent="0.25">
      <c r="A432" s="63" t="s">
        <v>3049</v>
      </c>
      <c r="B432" s="63" t="s">
        <v>3509</v>
      </c>
      <c r="C432" s="62" t="s">
        <v>1928</v>
      </c>
      <c r="D432" s="62" t="s">
        <v>4547</v>
      </c>
      <c r="E432" s="85">
        <v>3003901000</v>
      </c>
      <c r="F432" s="63" t="s">
        <v>4548</v>
      </c>
      <c r="G432" s="97" t="s">
        <v>4549</v>
      </c>
      <c r="H432" s="12">
        <f t="shared" si="17"/>
        <v>26</v>
      </c>
      <c r="J432" s="60"/>
      <c r="K432" s="60"/>
      <c r="L432" s="60"/>
      <c r="M432" s="60"/>
      <c r="N432" s="60"/>
      <c r="O432" s="60"/>
      <c r="P432" s="60"/>
      <c r="Q432" s="60"/>
      <c r="R432" s="60"/>
      <c r="S432" s="60"/>
      <c r="T432" s="60"/>
      <c r="U432" s="60"/>
      <c r="V432" s="60"/>
      <c r="W432" s="60"/>
      <c r="X432" s="60"/>
      <c r="Y432" s="60"/>
      <c r="Z432" s="60"/>
      <c r="AA432" s="60"/>
      <c r="AB432" s="60"/>
      <c r="AC432" s="60"/>
      <c r="AD432" s="60"/>
      <c r="AE432" s="60"/>
      <c r="AF432" s="60"/>
      <c r="AG432" s="60"/>
      <c r="AH432" s="60"/>
      <c r="AI432" s="60"/>
      <c r="AJ432" s="60"/>
      <c r="AK432" s="60"/>
      <c r="AL432" s="60"/>
      <c r="AM432" s="60"/>
      <c r="AN432" s="60"/>
      <c r="AO432" s="60"/>
      <c r="AP432" s="60"/>
      <c r="AQ432" s="60"/>
      <c r="AR432" s="60"/>
      <c r="AS432" s="60"/>
      <c r="AT432" s="60"/>
      <c r="AU432" s="60"/>
      <c r="AV432" s="60"/>
      <c r="AW432" s="60"/>
      <c r="AX432" s="60"/>
      <c r="AY432" s="60"/>
      <c r="AZ432" s="60"/>
      <c r="BA432" s="60"/>
      <c r="BB432" s="60"/>
      <c r="BC432" s="60"/>
      <c r="BD432" s="60"/>
      <c r="BE432" s="60"/>
      <c r="BF432" s="60"/>
      <c r="BG432" s="60"/>
      <c r="BH432" s="60"/>
      <c r="BI432" s="60"/>
      <c r="BJ432" s="60"/>
      <c r="BK432" s="60"/>
      <c r="BL432" s="60"/>
      <c r="BM432" s="60"/>
      <c r="BN432" s="60"/>
      <c r="BO432" s="60"/>
      <c r="BP432" s="60"/>
      <c r="BQ432" s="60"/>
      <c r="BR432" s="60"/>
      <c r="BS432" s="60"/>
      <c r="BT432" s="60"/>
      <c r="BU432" s="60"/>
      <c r="BV432" s="60"/>
      <c r="BW432" s="60"/>
      <c r="BX432" s="60"/>
      <c r="BY432" s="60"/>
      <c r="BZ432" s="60"/>
      <c r="CA432" s="60"/>
      <c r="CB432" s="60"/>
      <c r="CC432" s="60"/>
      <c r="CD432" s="60"/>
      <c r="CE432" s="60"/>
      <c r="CF432" s="60"/>
      <c r="CG432" s="60"/>
      <c r="CH432" s="60"/>
      <c r="CI432" s="60"/>
      <c r="CJ432" s="60"/>
      <c r="CK432" s="60"/>
      <c r="CL432" s="60"/>
      <c r="CM432" s="60"/>
      <c r="CN432" s="60"/>
      <c r="CO432" s="60"/>
      <c r="CP432" s="60"/>
      <c r="CQ432" s="60"/>
      <c r="CR432" s="60"/>
      <c r="CS432" s="60"/>
      <c r="CT432" s="60"/>
      <c r="CU432" s="60"/>
      <c r="CV432" s="60"/>
      <c r="CW432" s="60"/>
      <c r="CX432" s="60"/>
      <c r="CY432" s="60"/>
      <c r="CZ432" s="60"/>
      <c r="DA432" s="60"/>
      <c r="DB432" s="60"/>
      <c r="DC432" s="60"/>
      <c r="DD432" s="60"/>
      <c r="DE432" s="60"/>
      <c r="DF432" s="60"/>
      <c r="DG432" s="60"/>
      <c r="DH432" s="60"/>
      <c r="DI432" s="60"/>
      <c r="DJ432" s="60"/>
      <c r="DK432" s="60"/>
      <c r="DL432" s="60"/>
      <c r="DM432" s="60"/>
      <c r="DN432" s="60"/>
      <c r="DO432" s="60"/>
      <c r="DP432" s="60"/>
      <c r="DQ432" s="60"/>
      <c r="DR432" s="60"/>
      <c r="DS432" s="60"/>
      <c r="DT432" s="60"/>
      <c r="DU432" s="60"/>
      <c r="DV432" s="60"/>
      <c r="DW432" s="60"/>
      <c r="DX432" s="60"/>
      <c r="DY432" s="60"/>
      <c r="DZ432" s="60"/>
      <c r="EA432" s="60"/>
      <c r="EB432" s="60"/>
      <c r="EC432" s="60"/>
      <c r="ED432" s="60"/>
      <c r="EE432" s="60"/>
      <c r="EF432" s="60"/>
      <c r="EG432" s="60"/>
      <c r="EH432" s="60"/>
      <c r="EI432" s="60"/>
      <c r="EJ432" s="60"/>
      <c r="EK432" s="60"/>
      <c r="EL432" s="60"/>
      <c r="EM432" s="60"/>
      <c r="EN432" s="60"/>
      <c r="EO432" s="60"/>
      <c r="EP432" s="60"/>
      <c r="EQ432" s="60"/>
      <c r="ER432" s="60"/>
      <c r="ES432" s="60"/>
      <c r="ET432" s="60"/>
      <c r="EU432" s="60"/>
      <c r="EV432" s="60"/>
      <c r="EW432" s="60"/>
      <c r="EX432" s="60"/>
      <c r="EY432" s="60"/>
      <c r="EZ432" s="60"/>
      <c r="FA432" s="60"/>
      <c r="FB432" s="60"/>
      <c r="FC432" s="60"/>
      <c r="FD432" s="60"/>
      <c r="FE432" s="60"/>
      <c r="FF432" s="60"/>
      <c r="FG432" s="60"/>
      <c r="FH432" s="60"/>
      <c r="FI432" s="60"/>
      <c r="FJ432" s="60"/>
      <c r="FK432" s="60"/>
      <c r="FL432" s="60"/>
      <c r="FM432" s="60"/>
      <c r="FN432" s="60"/>
      <c r="FO432" s="60"/>
      <c r="FP432" s="60"/>
      <c r="FQ432" s="60"/>
      <c r="FR432" s="60"/>
      <c r="FS432" s="60"/>
      <c r="FT432" s="60"/>
      <c r="FU432" s="60"/>
      <c r="FV432" s="60"/>
      <c r="FW432" s="60"/>
      <c r="FX432" s="60"/>
      <c r="FY432" s="60"/>
      <c r="FZ432" s="60"/>
      <c r="GA432" s="60"/>
      <c r="GB432" s="60"/>
      <c r="GC432" s="60"/>
      <c r="GD432" s="60"/>
      <c r="GE432" s="60"/>
      <c r="GF432" s="60"/>
      <c r="GG432" s="60"/>
      <c r="GH432" s="60"/>
      <c r="GI432" s="60"/>
      <c r="GJ432" s="60"/>
      <c r="GK432" s="60"/>
      <c r="GL432" s="60"/>
      <c r="GM432" s="60"/>
      <c r="GN432" s="60"/>
      <c r="GO432" s="60"/>
      <c r="GP432" s="60"/>
      <c r="GQ432" s="60"/>
      <c r="GR432" s="60"/>
      <c r="GS432" s="60"/>
      <c r="GT432" s="60"/>
      <c r="GU432" s="60"/>
      <c r="GV432" s="60"/>
      <c r="GW432" s="60"/>
      <c r="GX432" s="60"/>
      <c r="GY432" s="60"/>
      <c r="GZ432" s="60"/>
      <c r="HA432" s="60"/>
      <c r="HB432" s="60"/>
      <c r="HC432" s="60"/>
      <c r="HD432" s="60"/>
      <c r="HE432" s="60"/>
      <c r="HF432" s="60"/>
      <c r="HG432" s="60"/>
      <c r="HH432" s="60"/>
      <c r="HI432" s="60"/>
      <c r="HJ432" s="60"/>
      <c r="HK432" s="60"/>
      <c r="HL432" s="60"/>
      <c r="HM432" s="60"/>
      <c r="HN432" s="60"/>
      <c r="HO432" s="60"/>
      <c r="HP432" s="60"/>
      <c r="HQ432" s="60"/>
      <c r="HR432" s="60"/>
      <c r="HS432" s="60"/>
      <c r="HT432" s="60"/>
      <c r="HU432" s="60"/>
      <c r="HV432" s="60"/>
      <c r="HW432" s="60"/>
      <c r="HX432" s="60"/>
      <c r="HY432" s="60"/>
      <c r="HZ432" s="60"/>
      <c r="IA432" s="60"/>
      <c r="IB432" s="60"/>
      <c r="IC432" s="60"/>
      <c r="ID432" s="60"/>
      <c r="IE432" s="60"/>
      <c r="IF432" s="60"/>
      <c r="IG432" s="60"/>
      <c r="IH432" s="60"/>
      <c r="II432" s="60"/>
      <c r="IJ432" s="60"/>
      <c r="IK432" s="60"/>
      <c r="IL432" s="60"/>
      <c r="IM432" s="60"/>
      <c r="IN432" s="60"/>
      <c r="IO432" s="60"/>
      <c r="IP432" s="60"/>
      <c r="IQ432" s="60"/>
      <c r="IR432" s="60"/>
      <c r="IS432" s="60"/>
      <c r="IT432" s="60"/>
      <c r="IU432" s="60"/>
      <c r="IV432" s="60"/>
      <c r="IW432" s="60"/>
      <c r="IX432" s="60"/>
      <c r="IY432" s="60"/>
      <c r="IZ432" s="60"/>
      <c r="JA432" s="60"/>
      <c r="JB432" s="60"/>
      <c r="JC432" s="60"/>
      <c r="JD432" s="60"/>
      <c r="JE432" s="60"/>
      <c r="JF432" s="60"/>
      <c r="JG432" s="60"/>
      <c r="JH432" s="60"/>
      <c r="JI432" s="60"/>
      <c r="JJ432" s="60"/>
      <c r="JK432" s="60"/>
      <c r="JL432" s="60"/>
      <c r="JM432" s="60"/>
      <c r="JN432" s="60"/>
      <c r="JO432" s="60"/>
      <c r="JP432" s="60"/>
      <c r="JQ432" s="60"/>
      <c r="JR432" s="60"/>
      <c r="JS432" s="60"/>
      <c r="JT432" s="60"/>
      <c r="JU432" s="60"/>
      <c r="JV432" s="60"/>
      <c r="JW432" s="60"/>
      <c r="JX432" s="60"/>
      <c r="JY432" s="60"/>
      <c r="JZ432" s="60"/>
      <c r="KA432" s="60"/>
      <c r="KB432" s="60"/>
      <c r="KC432" s="60"/>
      <c r="KD432" s="60"/>
      <c r="KE432" s="60"/>
      <c r="KF432" s="60"/>
      <c r="KG432" s="60"/>
      <c r="KH432" s="60"/>
      <c r="KI432" s="60"/>
      <c r="KJ432" s="60"/>
      <c r="KK432" s="60"/>
      <c r="KL432" s="60"/>
      <c r="KM432" s="60"/>
      <c r="KN432" s="60"/>
      <c r="KO432" s="60"/>
      <c r="KP432" s="60"/>
      <c r="KQ432" s="60"/>
      <c r="KR432" s="60"/>
      <c r="KS432" s="60"/>
      <c r="KT432" s="60"/>
      <c r="KU432" s="60"/>
      <c r="KV432" s="60"/>
      <c r="KW432" s="60"/>
      <c r="KX432" s="60"/>
      <c r="KY432" s="60"/>
      <c r="KZ432" s="60"/>
      <c r="LA432" s="60"/>
      <c r="LB432" s="60"/>
      <c r="LC432" s="60"/>
      <c r="LD432" s="60"/>
      <c r="LE432" s="60"/>
      <c r="LF432" s="60"/>
      <c r="LG432" s="60"/>
      <c r="LH432" s="60"/>
      <c r="LI432" s="60"/>
      <c r="LJ432" s="60"/>
      <c r="LK432" s="60"/>
      <c r="LL432" s="60"/>
      <c r="LM432" s="60"/>
      <c r="LN432" s="60"/>
      <c r="LO432" s="60"/>
      <c r="LP432" s="60"/>
      <c r="LQ432" s="60"/>
      <c r="LR432" s="60"/>
      <c r="LS432" s="60"/>
      <c r="LT432" s="60"/>
      <c r="LU432" s="60"/>
      <c r="LV432" s="60"/>
      <c r="LW432" s="60"/>
      <c r="LX432" s="60"/>
      <c r="LY432" s="60"/>
      <c r="LZ432" s="60"/>
      <c r="MA432" s="60"/>
      <c r="MB432" s="60"/>
      <c r="MC432" s="60"/>
      <c r="MD432" s="60"/>
      <c r="ME432" s="60"/>
      <c r="MF432" s="60"/>
      <c r="MG432" s="60"/>
      <c r="MH432" s="60"/>
      <c r="MI432" s="60"/>
      <c r="MJ432" s="60"/>
      <c r="MK432" s="60"/>
      <c r="ML432" s="60"/>
      <c r="MM432" s="60"/>
      <c r="MN432" s="60"/>
      <c r="MO432" s="60"/>
      <c r="MP432" s="60"/>
      <c r="MQ432" s="60"/>
      <c r="MR432" s="60"/>
      <c r="MS432" s="60"/>
      <c r="MT432" s="60"/>
      <c r="MU432" s="60"/>
      <c r="MV432" s="60"/>
      <c r="MW432" s="60"/>
      <c r="MX432" s="60"/>
      <c r="MY432" s="60"/>
      <c r="MZ432" s="60"/>
      <c r="NA432" s="60"/>
      <c r="NB432" s="60"/>
      <c r="NC432" s="60"/>
      <c r="ND432" s="60"/>
      <c r="NE432" s="60"/>
      <c r="NF432" s="60"/>
      <c r="NG432" s="60"/>
      <c r="NH432" s="60"/>
      <c r="NI432" s="60"/>
      <c r="NJ432" s="60"/>
      <c r="NK432" s="60"/>
      <c r="NL432" s="60"/>
      <c r="NM432" s="60"/>
      <c r="NN432" s="60"/>
      <c r="NO432" s="60"/>
      <c r="NP432" s="60"/>
      <c r="NQ432" s="60"/>
      <c r="NR432" s="60"/>
      <c r="NS432" s="60"/>
      <c r="NT432" s="60"/>
      <c r="NU432" s="60"/>
      <c r="NV432" s="60"/>
      <c r="NW432" s="60"/>
      <c r="NX432" s="60"/>
      <c r="NY432" s="60"/>
      <c r="NZ432" s="60"/>
      <c r="OA432" s="60"/>
      <c r="OB432" s="60"/>
      <c r="OC432" s="60"/>
      <c r="OD432" s="60"/>
      <c r="OE432" s="60"/>
      <c r="OF432" s="60"/>
      <c r="OG432" s="60"/>
      <c r="OH432" s="60"/>
      <c r="OI432" s="60"/>
      <c r="OJ432" s="60"/>
      <c r="OK432" s="60"/>
      <c r="OL432" s="60"/>
      <c r="OM432" s="60"/>
      <c r="ON432" s="60"/>
      <c r="OO432" s="60"/>
      <c r="OP432" s="60"/>
      <c r="OQ432" s="60"/>
      <c r="OR432" s="60"/>
      <c r="OS432" s="60"/>
      <c r="OT432" s="60"/>
      <c r="OU432" s="60"/>
      <c r="OV432" s="60"/>
      <c r="OW432" s="60"/>
      <c r="OX432" s="60"/>
      <c r="OY432" s="60"/>
      <c r="OZ432" s="60"/>
      <c r="PA432" s="60"/>
      <c r="PB432" s="60"/>
      <c r="PC432" s="60"/>
      <c r="PD432" s="60"/>
      <c r="PE432" s="60"/>
      <c r="PF432" s="60"/>
      <c r="PG432" s="60"/>
      <c r="PH432" s="60"/>
      <c r="PI432" s="60"/>
      <c r="PJ432" s="60"/>
      <c r="PK432" s="60"/>
      <c r="PL432" s="60"/>
      <c r="PM432" s="60"/>
      <c r="PN432" s="60"/>
      <c r="PO432" s="60"/>
      <c r="PP432" s="60"/>
      <c r="PQ432" s="60"/>
      <c r="PR432" s="60"/>
      <c r="PS432" s="60"/>
      <c r="PT432" s="60"/>
      <c r="PU432" s="60"/>
      <c r="PV432" s="60"/>
      <c r="PW432" s="60"/>
      <c r="PX432" s="60"/>
      <c r="PY432" s="60"/>
      <c r="PZ432" s="60"/>
      <c r="QA432" s="60"/>
      <c r="QB432" s="60"/>
      <c r="QC432" s="60"/>
      <c r="QD432" s="60"/>
      <c r="QE432" s="60"/>
      <c r="QF432" s="60"/>
      <c r="QG432" s="60"/>
      <c r="QH432" s="60"/>
      <c r="QI432" s="60"/>
      <c r="QJ432" s="60"/>
      <c r="QK432" s="60"/>
      <c r="QL432" s="60"/>
      <c r="QM432" s="60"/>
      <c r="QN432" s="60"/>
      <c r="QO432" s="60"/>
      <c r="QP432" s="60"/>
      <c r="QQ432" s="60"/>
      <c r="QR432" s="60"/>
      <c r="QS432" s="60"/>
      <c r="QT432" s="60"/>
      <c r="QU432" s="60"/>
      <c r="QV432" s="60"/>
      <c r="QW432" s="60"/>
      <c r="QX432" s="60"/>
      <c r="QY432" s="60"/>
      <c r="QZ432" s="60"/>
      <c r="RA432" s="60"/>
      <c r="RB432" s="60"/>
      <c r="RC432" s="60"/>
      <c r="RD432" s="60"/>
      <c r="RE432" s="60"/>
      <c r="RF432" s="60"/>
      <c r="RG432" s="60"/>
      <c r="RH432" s="60"/>
      <c r="RI432" s="60"/>
      <c r="RJ432" s="60"/>
      <c r="RK432" s="60"/>
      <c r="RL432" s="60"/>
      <c r="RM432" s="60"/>
      <c r="RN432" s="60"/>
      <c r="RO432" s="60"/>
      <c r="RP432" s="60"/>
      <c r="RQ432" s="60"/>
      <c r="RR432" s="60"/>
      <c r="RS432" s="60"/>
      <c r="RT432" s="60"/>
      <c r="RU432" s="60"/>
      <c r="RV432" s="60"/>
      <c r="RW432" s="60"/>
      <c r="RX432" s="60"/>
      <c r="RY432" s="60"/>
      <c r="RZ432" s="60"/>
      <c r="SA432" s="60"/>
      <c r="SB432" s="60"/>
      <c r="SC432" s="60"/>
      <c r="SD432" s="60"/>
      <c r="SE432" s="60"/>
      <c r="SF432" s="60"/>
      <c r="SG432" s="60"/>
      <c r="SH432" s="60"/>
      <c r="SI432" s="60"/>
      <c r="SJ432" s="60"/>
      <c r="SK432" s="60"/>
      <c r="SL432" s="60"/>
      <c r="SM432" s="60"/>
      <c r="SN432" s="60"/>
      <c r="SO432" s="60"/>
      <c r="SP432" s="60"/>
      <c r="SQ432" s="60"/>
      <c r="SR432" s="60"/>
      <c r="SS432" s="60"/>
      <c r="ST432" s="60"/>
      <c r="SU432" s="60"/>
      <c r="SV432" s="60"/>
      <c r="SW432" s="60"/>
      <c r="SX432" s="60"/>
      <c r="SY432" s="60"/>
      <c r="SZ432" s="60"/>
      <c r="TA432" s="60"/>
      <c r="TB432" s="60"/>
      <c r="TC432" s="60"/>
      <c r="TD432" s="60"/>
      <c r="TE432" s="60"/>
      <c r="TF432" s="60"/>
      <c r="TG432" s="60"/>
      <c r="TH432" s="60"/>
      <c r="TI432" s="60"/>
      <c r="TJ432" s="60"/>
      <c r="TK432" s="60"/>
      <c r="TL432" s="60"/>
      <c r="TM432" s="60"/>
      <c r="TN432" s="60"/>
      <c r="TO432" s="60"/>
      <c r="TP432" s="60"/>
      <c r="TQ432" s="60"/>
      <c r="TR432" s="60"/>
      <c r="TS432" s="60"/>
      <c r="TT432" s="60"/>
      <c r="TU432" s="60"/>
      <c r="TV432" s="60"/>
      <c r="TW432" s="60"/>
      <c r="TX432" s="60"/>
      <c r="TY432" s="60"/>
      <c r="TZ432" s="60"/>
      <c r="UA432" s="60"/>
      <c r="UB432" s="60"/>
      <c r="UC432" s="60"/>
      <c r="UD432" s="60"/>
      <c r="UE432" s="60"/>
      <c r="UF432" s="60"/>
      <c r="UG432" s="60"/>
      <c r="UH432" s="60"/>
      <c r="UI432" s="60"/>
      <c r="UJ432" s="60"/>
      <c r="UK432" s="60"/>
      <c r="UL432" s="60"/>
      <c r="UM432" s="60"/>
      <c r="UN432" s="60"/>
      <c r="UO432" s="60"/>
      <c r="UP432" s="60"/>
      <c r="UQ432" s="60"/>
      <c r="UR432" s="60"/>
      <c r="US432" s="60"/>
      <c r="UT432" s="60"/>
      <c r="UU432" s="60"/>
      <c r="UV432" s="60"/>
      <c r="UW432" s="60"/>
      <c r="UX432" s="60"/>
      <c r="UY432" s="60"/>
      <c r="UZ432" s="60"/>
      <c r="VA432" s="60"/>
      <c r="VB432" s="60"/>
      <c r="VC432" s="60"/>
      <c r="VD432" s="60"/>
      <c r="VE432" s="60"/>
      <c r="VF432" s="60"/>
      <c r="VG432" s="60"/>
      <c r="VH432" s="60"/>
      <c r="VI432" s="60"/>
      <c r="VJ432" s="60"/>
      <c r="VK432" s="60"/>
      <c r="VL432" s="60"/>
      <c r="VM432" s="60"/>
      <c r="VN432" s="60"/>
      <c r="VO432" s="60"/>
      <c r="VP432" s="60"/>
      <c r="VQ432" s="60"/>
      <c r="VR432" s="60"/>
      <c r="VS432" s="60"/>
      <c r="VT432" s="60"/>
      <c r="VU432" s="60"/>
      <c r="VV432" s="60"/>
      <c r="VW432" s="60"/>
      <c r="VX432" s="60"/>
      <c r="VY432" s="60"/>
      <c r="VZ432" s="60"/>
      <c r="WA432" s="60"/>
      <c r="WB432" s="60"/>
      <c r="WC432" s="60"/>
      <c r="WD432" s="60"/>
      <c r="WE432" s="60"/>
      <c r="WF432" s="60"/>
      <c r="WG432" s="60"/>
      <c r="WH432" s="60"/>
      <c r="WI432" s="60"/>
      <c r="WJ432" s="60"/>
      <c r="WK432" s="60"/>
      <c r="WL432" s="60"/>
      <c r="WM432" s="60"/>
      <c r="WN432" s="60"/>
      <c r="WO432" s="60"/>
      <c r="WP432" s="60"/>
      <c r="WQ432" s="60"/>
      <c r="WR432" s="60"/>
      <c r="WS432" s="60"/>
      <c r="WT432" s="60"/>
      <c r="WU432" s="60"/>
      <c r="WV432" s="60"/>
      <c r="WW432" s="60"/>
      <c r="WX432" s="60"/>
      <c r="WY432" s="60"/>
      <c r="WZ432" s="60"/>
      <c r="XA432" s="60"/>
      <c r="XB432" s="60"/>
      <c r="XC432" s="60"/>
      <c r="XD432" s="60"/>
      <c r="XE432" s="60"/>
      <c r="XF432" s="60"/>
      <c r="XG432" s="60"/>
      <c r="XH432" s="60"/>
      <c r="XI432" s="60"/>
      <c r="XJ432" s="60"/>
      <c r="XK432" s="60"/>
      <c r="XL432" s="60"/>
      <c r="XM432" s="60"/>
      <c r="XN432" s="60"/>
      <c r="XO432" s="60"/>
      <c r="XP432" s="60"/>
      <c r="XQ432" s="60"/>
      <c r="XR432" s="60"/>
      <c r="XS432" s="60"/>
      <c r="XT432" s="60"/>
      <c r="XU432" s="60"/>
      <c r="XV432" s="60"/>
      <c r="XW432" s="60"/>
      <c r="XX432" s="60"/>
      <c r="XY432" s="60"/>
      <c r="XZ432" s="60"/>
      <c r="YA432" s="60"/>
      <c r="YB432" s="60"/>
      <c r="YC432" s="60"/>
      <c r="YD432" s="60"/>
      <c r="YE432" s="60"/>
      <c r="YF432" s="60"/>
      <c r="YG432" s="60"/>
      <c r="YH432" s="60"/>
      <c r="YI432" s="60"/>
      <c r="YJ432" s="60"/>
      <c r="YK432" s="60"/>
      <c r="YL432" s="60"/>
      <c r="YM432" s="60"/>
    </row>
    <row r="433" spans="1:663" s="60" customFormat="1" ht="27" x14ac:dyDescent="0.25">
      <c r="A433" s="63" t="s">
        <v>3050</v>
      </c>
      <c r="B433" s="63" t="s">
        <v>3509</v>
      </c>
      <c r="C433" s="62" t="s">
        <v>1931</v>
      </c>
      <c r="D433" s="62" t="s">
        <v>4550</v>
      </c>
      <c r="E433" s="85">
        <v>3105001000</v>
      </c>
      <c r="F433" s="63" t="s">
        <v>4551</v>
      </c>
      <c r="G433" s="97" t="s">
        <v>3448</v>
      </c>
      <c r="H433" s="12">
        <f t="shared" si="17"/>
        <v>27</v>
      </c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2"/>
      <c r="BL433" s="12"/>
      <c r="BM433" s="12"/>
      <c r="BN433" s="12"/>
      <c r="BO433" s="12"/>
      <c r="BP433" s="12"/>
      <c r="BQ433" s="12"/>
      <c r="BR433" s="12"/>
      <c r="BS433" s="12"/>
      <c r="BT433" s="12"/>
      <c r="BU433" s="12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2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2"/>
      <c r="DH433" s="12"/>
      <c r="DI433" s="12"/>
      <c r="DJ433" s="12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2"/>
      <c r="EY433" s="12"/>
      <c r="EZ433" s="12"/>
      <c r="FA433" s="12"/>
      <c r="FB433" s="12"/>
      <c r="FC433" s="12"/>
      <c r="FD433" s="12"/>
      <c r="FE433" s="12"/>
      <c r="FF433" s="12"/>
      <c r="FG433" s="12"/>
      <c r="FH433" s="12"/>
      <c r="FI433" s="12"/>
      <c r="FJ433" s="12"/>
      <c r="FK433" s="12"/>
      <c r="FL433" s="12"/>
      <c r="FM433" s="12"/>
      <c r="FN433" s="12"/>
      <c r="FO433" s="12"/>
      <c r="FP433" s="12"/>
      <c r="FQ433" s="12"/>
      <c r="FR433" s="12"/>
      <c r="FS433" s="12"/>
      <c r="FT433" s="12"/>
      <c r="FU433" s="12"/>
      <c r="FV433" s="12"/>
      <c r="FW433" s="12"/>
      <c r="FX433" s="12"/>
      <c r="FY433" s="12"/>
      <c r="FZ433" s="12"/>
      <c r="GA433" s="12"/>
      <c r="GB433" s="12"/>
      <c r="GC433" s="12"/>
      <c r="GD433" s="12"/>
      <c r="GE433" s="12"/>
      <c r="GF433" s="12"/>
      <c r="GG433" s="12"/>
      <c r="GH433" s="12"/>
      <c r="GI433" s="12"/>
      <c r="GJ433" s="12"/>
      <c r="GK433" s="12"/>
      <c r="GL433" s="12"/>
      <c r="GM433" s="12"/>
      <c r="GN433" s="12"/>
      <c r="GO433" s="12"/>
      <c r="GP433" s="12"/>
      <c r="GQ433" s="12"/>
      <c r="GR433" s="12"/>
      <c r="GS433" s="12"/>
      <c r="GT433" s="12"/>
      <c r="GU433" s="12"/>
      <c r="GV433" s="12"/>
      <c r="GW433" s="12"/>
      <c r="GX433" s="12"/>
      <c r="GY433" s="12"/>
      <c r="GZ433" s="12"/>
      <c r="HA433" s="12"/>
      <c r="HB433" s="12"/>
      <c r="HC433" s="12"/>
      <c r="HD433" s="12"/>
      <c r="HE433" s="12"/>
      <c r="HF433" s="12"/>
      <c r="HG433" s="12"/>
      <c r="HH433" s="12"/>
      <c r="HI433" s="12"/>
      <c r="HJ433" s="12"/>
      <c r="HK433" s="12"/>
      <c r="HL433" s="12"/>
      <c r="HM433" s="12"/>
      <c r="HN433" s="12"/>
      <c r="HO433" s="12"/>
      <c r="HP433" s="12"/>
      <c r="HQ433" s="12"/>
      <c r="HR433" s="12"/>
      <c r="HS433" s="12"/>
      <c r="HT433" s="12"/>
      <c r="HU433" s="12"/>
      <c r="HV433" s="12"/>
      <c r="HW433" s="12"/>
      <c r="HX433" s="12"/>
      <c r="HY433" s="12"/>
      <c r="HZ433" s="12"/>
      <c r="IA433" s="12"/>
      <c r="IB433" s="12"/>
      <c r="IC433" s="12"/>
      <c r="ID433" s="12"/>
      <c r="IE433" s="12"/>
      <c r="IF433" s="12"/>
      <c r="IG433" s="12"/>
      <c r="IH433" s="12"/>
      <c r="II433" s="12"/>
      <c r="IJ433" s="12"/>
      <c r="IK433" s="12"/>
      <c r="IL433" s="12"/>
      <c r="IM433" s="12"/>
      <c r="IN433" s="12"/>
      <c r="IO433" s="12"/>
      <c r="IP433" s="12"/>
      <c r="IQ433" s="12"/>
      <c r="IR433" s="12"/>
      <c r="IS433" s="12"/>
      <c r="IT433" s="12"/>
      <c r="IU433" s="12"/>
      <c r="IV433" s="12"/>
      <c r="IW433" s="12"/>
      <c r="IX433" s="12"/>
      <c r="IY433" s="12"/>
      <c r="IZ433" s="12"/>
      <c r="JA433" s="12"/>
      <c r="JB433" s="12"/>
      <c r="JC433" s="12"/>
      <c r="JD433" s="12"/>
      <c r="JE433" s="12"/>
      <c r="JF433" s="12"/>
      <c r="JG433" s="12"/>
      <c r="JH433" s="12"/>
      <c r="JI433" s="12"/>
      <c r="JJ433" s="12"/>
      <c r="JK433" s="12"/>
      <c r="JL433" s="12"/>
      <c r="JM433" s="12"/>
      <c r="JN433" s="12"/>
      <c r="JO433" s="12"/>
      <c r="JP433" s="12"/>
      <c r="JQ433" s="12"/>
      <c r="JR433" s="12"/>
      <c r="JS433" s="12"/>
      <c r="JT433" s="12"/>
      <c r="JU433" s="12"/>
      <c r="JV433" s="12"/>
      <c r="JW433" s="12"/>
      <c r="JX433" s="12"/>
      <c r="JY433" s="12"/>
      <c r="JZ433" s="12"/>
      <c r="KA433" s="12"/>
      <c r="KB433" s="12"/>
      <c r="KC433" s="12"/>
      <c r="KD433" s="12"/>
      <c r="KE433" s="12"/>
      <c r="KF433" s="12"/>
      <c r="KG433" s="12"/>
      <c r="KH433" s="12"/>
      <c r="KI433" s="12"/>
      <c r="KJ433" s="12"/>
      <c r="KK433" s="12"/>
      <c r="KL433" s="12"/>
      <c r="KM433" s="12"/>
      <c r="KN433" s="12"/>
      <c r="KO433" s="12"/>
      <c r="KP433" s="12"/>
      <c r="KQ433" s="12"/>
      <c r="KR433" s="12"/>
      <c r="KS433" s="12"/>
      <c r="KT433" s="12"/>
      <c r="KU433" s="12"/>
      <c r="KV433" s="12"/>
      <c r="KW433" s="12"/>
      <c r="KX433" s="12"/>
      <c r="KY433" s="12"/>
      <c r="KZ433" s="12"/>
      <c r="LA433" s="12"/>
      <c r="LB433" s="12"/>
      <c r="LC433" s="12"/>
      <c r="LD433" s="12"/>
      <c r="LE433" s="12"/>
      <c r="LF433" s="12"/>
      <c r="LG433" s="12"/>
      <c r="LH433" s="12"/>
      <c r="LI433" s="12"/>
      <c r="LJ433" s="12"/>
      <c r="LK433" s="12"/>
      <c r="LL433" s="12"/>
      <c r="LM433" s="12"/>
      <c r="LN433" s="12"/>
      <c r="LO433" s="12"/>
      <c r="LP433" s="12"/>
      <c r="LQ433" s="12"/>
      <c r="LR433" s="12"/>
      <c r="LS433" s="12"/>
      <c r="LT433" s="12"/>
      <c r="LU433" s="12"/>
      <c r="LV433" s="12"/>
      <c r="LW433" s="12"/>
      <c r="LX433" s="12"/>
      <c r="LY433" s="12"/>
      <c r="LZ433" s="12"/>
      <c r="MA433" s="12"/>
      <c r="MB433" s="12"/>
      <c r="MC433" s="12"/>
      <c r="MD433" s="12"/>
      <c r="ME433" s="12"/>
      <c r="MF433" s="12"/>
      <c r="MG433" s="12"/>
      <c r="MH433" s="12"/>
      <c r="MI433" s="12"/>
      <c r="MJ433" s="12"/>
      <c r="MK433" s="12"/>
      <c r="ML433" s="12"/>
      <c r="MM433" s="12"/>
      <c r="MN433" s="12"/>
      <c r="MO433" s="12"/>
      <c r="MP433" s="12"/>
      <c r="MQ433" s="12"/>
      <c r="MR433" s="12"/>
      <c r="MS433" s="12"/>
      <c r="MT433" s="12"/>
      <c r="MU433" s="12"/>
      <c r="MV433" s="12"/>
      <c r="MW433" s="12"/>
      <c r="MX433" s="12"/>
      <c r="MY433" s="12"/>
      <c r="MZ433" s="12"/>
      <c r="NA433" s="12"/>
      <c r="NB433" s="12"/>
      <c r="NC433" s="12"/>
      <c r="ND433" s="12"/>
      <c r="NE433" s="12"/>
      <c r="NF433" s="12"/>
      <c r="NG433" s="12"/>
      <c r="NH433" s="12"/>
      <c r="NI433" s="12"/>
      <c r="NJ433" s="12"/>
      <c r="NK433" s="12"/>
      <c r="NL433" s="12"/>
      <c r="NM433" s="12"/>
      <c r="NN433" s="12"/>
      <c r="NO433" s="12"/>
      <c r="NP433" s="12"/>
      <c r="NQ433" s="12"/>
      <c r="NR433" s="12"/>
      <c r="NS433" s="12"/>
      <c r="NT433" s="12"/>
      <c r="NU433" s="12"/>
      <c r="NV433" s="12"/>
      <c r="NW433" s="12"/>
      <c r="NX433" s="12"/>
      <c r="NY433" s="12"/>
      <c r="NZ433" s="12"/>
      <c r="OA433" s="12"/>
      <c r="OB433" s="12"/>
      <c r="OC433" s="12"/>
      <c r="OD433" s="12"/>
      <c r="OE433" s="12"/>
      <c r="OF433" s="12"/>
      <c r="OG433" s="12"/>
      <c r="OH433" s="12"/>
      <c r="OI433" s="12"/>
      <c r="OJ433" s="12"/>
      <c r="OK433" s="12"/>
      <c r="OL433" s="12"/>
      <c r="OM433" s="12"/>
      <c r="ON433" s="12"/>
      <c r="OO433" s="12"/>
      <c r="OP433" s="12"/>
      <c r="OQ433" s="12"/>
      <c r="OR433" s="12"/>
      <c r="OS433" s="12"/>
      <c r="OT433" s="12"/>
      <c r="OU433" s="12"/>
      <c r="OV433" s="12"/>
      <c r="OW433" s="12"/>
      <c r="OX433" s="12"/>
      <c r="OY433" s="12"/>
      <c r="OZ433" s="12"/>
      <c r="PA433" s="12"/>
      <c r="PB433" s="12"/>
      <c r="PC433" s="12"/>
      <c r="PD433" s="12"/>
      <c r="PE433" s="12"/>
      <c r="PF433" s="12"/>
      <c r="PG433" s="12"/>
      <c r="PH433" s="12"/>
      <c r="PI433" s="12"/>
      <c r="PJ433" s="12"/>
      <c r="PK433" s="12"/>
      <c r="PL433" s="12"/>
      <c r="PM433" s="12"/>
      <c r="PN433" s="12"/>
      <c r="PO433" s="12"/>
      <c r="PP433" s="12"/>
      <c r="PQ433" s="12"/>
      <c r="PR433" s="12"/>
      <c r="PS433" s="12"/>
      <c r="PT433" s="12"/>
      <c r="PU433" s="12"/>
      <c r="PV433" s="12"/>
      <c r="PW433" s="12"/>
      <c r="PX433" s="12"/>
      <c r="PY433" s="12"/>
      <c r="PZ433" s="12"/>
      <c r="QA433" s="12"/>
      <c r="QB433" s="12"/>
      <c r="QC433" s="12"/>
      <c r="QD433" s="12"/>
      <c r="QE433" s="12"/>
      <c r="QF433" s="12"/>
      <c r="QG433" s="12"/>
      <c r="QH433" s="12"/>
      <c r="QI433" s="12"/>
      <c r="QJ433" s="12"/>
      <c r="QK433" s="12"/>
      <c r="QL433" s="12"/>
      <c r="QM433" s="12"/>
      <c r="QN433" s="12"/>
      <c r="QO433" s="12"/>
      <c r="QP433" s="12"/>
      <c r="QQ433" s="12"/>
      <c r="QR433" s="12"/>
      <c r="QS433" s="12"/>
      <c r="QT433" s="12"/>
      <c r="QU433" s="12"/>
      <c r="QV433" s="12"/>
      <c r="QW433" s="12"/>
      <c r="QX433" s="12"/>
      <c r="QY433" s="12"/>
      <c r="QZ433" s="12"/>
      <c r="RA433" s="12"/>
      <c r="RB433" s="12"/>
      <c r="RC433" s="12"/>
      <c r="RD433" s="12"/>
      <c r="RE433" s="12"/>
      <c r="RF433" s="12"/>
      <c r="RG433" s="12"/>
      <c r="RH433" s="12"/>
      <c r="RI433" s="12"/>
      <c r="RJ433" s="12"/>
      <c r="RK433" s="12"/>
      <c r="RL433" s="12"/>
      <c r="RM433" s="12"/>
      <c r="RN433" s="12"/>
      <c r="RO433" s="12"/>
      <c r="RP433" s="12"/>
      <c r="RQ433" s="12"/>
      <c r="RR433" s="12"/>
      <c r="RS433" s="12"/>
      <c r="RT433" s="12"/>
      <c r="RU433" s="12"/>
      <c r="RV433" s="12"/>
      <c r="RW433" s="12"/>
      <c r="RX433" s="12"/>
      <c r="RY433" s="12"/>
      <c r="RZ433" s="12"/>
      <c r="SA433" s="12"/>
      <c r="SB433" s="12"/>
      <c r="SC433" s="12"/>
      <c r="SD433" s="12"/>
      <c r="SE433" s="12"/>
      <c r="SF433" s="12"/>
      <c r="SG433" s="12"/>
      <c r="SH433" s="12"/>
      <c r="SI433" s="12"/>
      <c r="SJ433" s="12"/>
      <c r="SK433" s="12"/>
      <c r="SL433" s="12"/>
      <c r="SM433" s="12"/>
      <c r="SN433" s="12"/>
      <c r="SO433" s="12"/>
      <c r="SP433" s="12"/>
      <c r="SQ433" s="12"/>
      <c r="SR433" s="12"/>
      <c r="SS433" s="12"/>
      <c r="ST433" s="12"/>
      <c r="SU433" s="12"/>
      <c r="SV433" s="12"/>
      <c r="SW433" s="12"/>
      <c r="SX433" s="12"/>
      <c r="SY433" s="12"/>
      <c r="SZ433" s="12"/>
      <c r="TA433" s="12"/>
      <c r="TB433" s="12"/>
      <c r="TC433" s="12"/>
      <c r="TD433" s="12"/>
      <c r="TE433" s="12"/>
      <c r="TF433" s="12"/>
      <c r="TG433" s="12"/>
      <c r="TH433" s="12"/>
      <c r="TI433" s="12"/>
      <c r="TJ433" s="12"/>
      <c r="TK433" s="12"/>
      <c r="TL433" s="12"/>
      <c r="TM433" s="12"/>
      <c r="TN433" s="12"/>
      <c r="TO433" s="12"/>
      <c r="TP433" s="12"/>
      <c r="TQ433" s="12"/>
      <c r="TR433" s="12"/>
      <c r="TS433" s="12"/>
      <c r="TT433" s="12"/>
      <c r="TU433" s="12"/>
      <c r="TV433" s="12"/>
      <c r="TW433" s="12"/>
      <c r="TX433" s="12"/>
      <c r="TY433" s="12"/>
      <c r="TZ433" s="12"/>
      <c r="UA433" s="12"/>
      <c r="UB433" s="12"/>
      <c r="UC433" s="12"/>
      <c r="UD433" s="12"/>
      <c r="UE433" s="12"/>
      <c r="UF433" s="12"/>
      <c r="UG433" s="12"/>
      <c r="UH433" s="12"/>
      <c r="UI433" s="12"/>
      <c r="UJ433" s="12"/>
      <c r="UK433" s="12"/>
      <c r="UL433" s="12"/>
      <c r="UM433" s="12"/>
      <c r="UN433" s="12"/>
      <c r="UO433" s="12"/>
      <c r="UP433" s="12"/>
      <c r="UQ433" s="12"/>
      <c r="UR433" s="12"/>
      <c r="US433" s="12"/>
      <c r="UT433" s="12"/>
      <c r="UU433" s="12"/>
      <c r="UV433" s="12"/>
      <c r="UW433" s="12"/>
      <c r="UX433" s="12"/>
      <c r="UY433" s="12"/>
      <c r="UZ433" s="12"/>
      <c r="VA433" s="12"/>
      <c r="VB433" s="12"/>
      <c r="VC433" s="12"/>
      <c r="VD433" s="12"/>
      <c r="VE433" s="12"/>
      <c r="VF433" s="12"/>
      <c r="VG433" s="12"/>
      <c r="VH433" s="12"/>
      <c r="VI433" s="12"/>
      <c r="VJ433" s="12"/>
      <c r="VK433" s="12"/>
      <c r="VL433" s="12"/>
      <c r="VM433" s="12"/>
      <c r="VN433" s="12"/>
      <c r="VO433" s="12"/>
      <c r="VP433" s="12"/>
      <c r="VQ433" s="12"/>
      <c r="VR433" s="12"/>
      <c r="VS433" s="12"/>
      <c r="VT433" s="12"/>
      <c r="VU433" s="12"/>
      <c r="VV433" s="12"/>
      <c r="VW433" s="12"/>
      <c r="VX433" s="12"/>
      <c r="VY433" s="12"/>
      <c r="VZ433" s="12"/>
      <c r="WA433" s="12"/>
      <c r="WB433" s="12"/>
      <c r="WC433" s="12"/>
      <c r="WD433" s="12"/>
      <c r="WE433" s="12"/>
      <c r="WF433" s="12"/>
      <c r="WG433" s="12"/>
      <c r="WH433" s="12"/>
      <c r="WI433" s="12"/>
      <c r="WJ433" s="12"/>
      <c r="WK433" s="12"/>
      <c r="WL433" s="12"/>
      <c r="WM433" s="12"/>
      <c r="WN433" s="12"/>
      <c r="WO433" s="12"/>
      <c r="WP433" s="12"/>
      <c r="WQ433" s="12"/>
      <c r="WR433" s="12"/>
      <c r="WS433" s="12"/>
      <c r="WT433" s="12"/>
      <c r="WU433" s="12"/>
      <c r="WV433" s="12"/>
      <c r="WW433" s="12"/>
      <c r="WX433" s="12"/>
      <c r="WY433" s="12"/>
      <c r="WZ433" s="12"/>
      <c r="XA433" s="12"/>
      <c r="XB433" s="12"/>
      <c r="XC433" s="12"/>
      <c r="XD433" s="12"/>
      <c r="XE433" s="12"/>
      <c r="XF433" s="12"/>
      <c r="XG433" s="12"/>
      <c r="XH433" s="12"/>
      <c r="XI433" s="12"/>
      <c r="XJ433" s="12"/>
      <c r="XK433" s="12"/>
      <c r="XL433" s="12"/>
      <c r="XM433" s="12"/>
      <c r="XN433" s="12"/>
      <c r="XO433" s="12"/>
      <c r="XP433" s="12"/>
      <c r="XQ433" s="12"/>
      <c r="XR433" s="12"/>
      <c r="XS433" s="12"/>
      <c r="XT433" s="12"/>
      <c r="XU433" s="12"/>
      <c r="XV433" s="12"/>
      <c r="XW433" s="12"/>
      <c r="XX433" s="12"/>
      <c r="XY433" s="12"/>
      <c r="XZ433" s="12"/>
      <c r="YA433" s="12"/>
      <c r="YB433" s="12"/>
      <c r="YC433" s="12"/>
      <c r="YD433" s="12"/>
      <c r="YE433" s="12"/>
      <c r="YF433" s="12"/>
      <c r="YG433" s="12"/>
      <c r="YH433" s="12"/>
      <c r="YI433" s="12"/>
      <c r="YJ433" s="12"/>
      <c r="YK433" s="12"/>
      <c r="YL433" s="12"/>
      <c r="YM433" s="12"/>
    </row>
    <row r="434" spans="1:663" x14ac:dyDescent="0.25">
      <c r="A434" s="63" t="s">
        <v>3051</v>
      </c>
      <c r="B434" s="63" t="s">
        <v>3509</v>
      </c>
      <c r="C434" s="62" t="s">
        <v>1934</v>
      </c>
      <c r="D434" s="62" t="s">
        <v>4552</v>
      </c>
      <c r="E434" s="85" t="s">
        <v>3481</v>
      </c>
      <c r="F434" s="63" t="s">
        <v>4553</v>
      </c>
      <c r="G434" s="97" t="s">
        <v>4554</v>
      </c>
      <c r="H434" s="12">
        <f t="shared" si="17"/>
        <v>28</v>
      </c>
    </row>
    <row r="435" spans="1:663" ht="27" x14ac:dyDescent="0.25">
      <c r="A435" s="63" t="s">
        <v>3052</v>
      </c>
      <c r="B435" s="63" t="s">
        <v>3509</v>
      </c>
      <c r="C435" s="62" t="s">
        <v>1937</v>
      </c>
      <c r="D435" s="62" t="s">
        <v>4555</v>
      </c>
      <c r="E435" s="85">
        <v>901601000</v>
      </c>
      <c r="F435" s="63" t="s">
        <v>4556</v>
      </c>
      <c r="G435" s="97" t="s">
        <v>3448</v>
      </c>
      <c r="H435" s="12">
        <f t="shared" si="17"/>
        <v>29</v>
      </c>
    </row>
    <row r="436" spans="1:663" ht="27" x14ac:dyDescent="0.25">
      <c r="A436" s="63" t="s">
        <v>3053</v>
      </c>
      <c r="B436" s="63" t="s">
        <v>3379</v>
      </c>
      <c r="C436" s="62" t="s">
        <v>1940</v>
      </c>
      <c r="D436" s="62" t="s">
        <v>4557</v>
      </c>
      <c r="E436" s="85">
        <v>901510105</v>
      </c>
      <c r="F436" s="63" t="s">
        <v>3696</v>
      </c>
      <c r="G436" s="97" t="s">
        <v>3448</v>
      </c>
      <c r="H436" s="12">
        <f t="shared" si="17"/>
        <v>19</v>
      </c>
    </row>
    <row r="437" spans="1:663" ht="27" x14ac:dyDescent="0.25">
      <c r="A437" s="63" t="s">
        <v>3054</v>
      </c>
      <c r="B437" s="63" t="s">
        <v>3644</v>
      </c>
      <c r="C437" s="62" t="s">
        <v>1943</v>
      </c>
      <c r="D437" s="62" t="s">
        <v>4558</v>
      </c>
      <c r="E437" s="85">
        <v>900601000</v>
      </c>
      <c r="F437" s="63" t="s">
        <v>4559</v>
      </c>
      <c r="G437" s="97" t="s">
        <v>4560</v>
      </c>
      <c r="H437" s="12">
        <f t="shared" si="17"/>
        <v>21</v>
      </c>
      <c r="I437" s="60"/>
    </row>
    <row r="438" spans="1:663" ht="27" x14ac:dyDescent="0.25">
      <c r="A438" s="63" t="s">
        <v>3055</v>
      </c>
      <c r="B438" s="63" t="s">
        <v>3644</v>
      </c>
      <c r="C438" s="62" t="s">
        <v>1946</v>
      </c>
      <c r="D438" s="62" t="s">
        <v>4561</v>
      </c>
      <c r="E438" s="85" t="s">
        <v>4449</v>
      </c>
      <c r="F438" s="63" t="s">
        <v>4562</v>
      </c>
      <c r="G438" s="97" t="s">
        <v>4563</v>
      </c>
      <c r="H438" s="12">
        <f t="shared" si="17"/>
        <v>32</v>
      </c>
      <c r="J438" s="60"/>
      <c r="K438" s="60"/>
      <c r="L438" s="60"/>
      <c r="M438" s="60"/>
      <c r="N438" s="60"/>
      <c r="O438" s="60"/>
      <c r="P438" s="60"/>
      <c r="Q438" s="60"/>
      <c r="R438" s="60"/>
      <c r="S438" s="60"/>
      <c r="T438" s="60"/>
      <c r="U438" s="60"/>
      <c r="V438" s="60"/>
      <c r="W438" s="60"/>
      <c r="X438" s="60"/>
      <c r="Y438" s="60"/>
      <c r="Z438" s="60"/>
      <c r="AA438" s="60"/>
      <c r="AB438" s="60"/>
      <c r="AC438" s="60"/>
      <c r="AD438" s="60"/>
      <c r="AE438" s="60"/>
      <c r="AF438" s="60"/>
      <c r="AG438" s="60"/>
      <c r="AH438" s="60"/>
      <c r="AI438" s="60"/>
      <c r="AJ438" s="60"/>
      <c r="AK438" s="60"/>
      <c r="AL438" s="60"/>
      <c r="AM438" s="60"/>
      <c r="AN438" s="60"/>
      <c r="AO438" s="60"/>
      <c r="AP438" s="60"/>
      <c r="AQ438" s="60"/>
      <c r="AR438" s="60"/>
      <c r="AS438" s="60"/>
      <c r="AT438" s="60"/>
      <c r="AU438" s="60"/>
      <c r="AV438" s="60"/>
      <c r="AW438" s="60"/>
      <c r="AX438" s="60"/>
      <c r="AY438" s="60"/>
      <c r="AZ438" s="60"/>
      <c r="BA438" s="60"/>
      <c r="BB438" s="60"/>
      <c r="BC438" s="60"/>
      <c r="BD438" s="60"/>
      <c r="BE438" s="60"/>
      <c r="BF438" s="60"/>
      <c r="BG438" s="60"/>
      <c r="BH438" s="60"/>
      <c r="BI438" s="60"/>
      <c r="BJ438" s="60"/>
      <c r="BK438" s="60"/>
      <c r="BL438" s="60"/>
      <c r="BM438" s="60"/>
      <c r="BN438" s="60"/>
      <c r="BO438" s="60"/>
      <c r="BP438" s="60"/>
      <c r="BQ438" s="60"/>
      <c r="BR438" s="60"/>
      <c r="BS438" s="60"/>
      <c r="BT438" s="60"/>
      <c r="BU438" s="60"/>
      <c r="BV438" s="60"/>
      <c r="BW438" s="60"/>
      <c r="BX438" s="60"/>
      <c r="BY438" s="60"/>
      <c r="BZ438" s="60"/>
      <c r="CA438" s="60"/>
      <c r="CB438" s="60"/>
      <c r="CC438" s="60"/>
      <c r="CD438" s="60"/>
      <c r="CE438" s="60"/>
      <c r="CF438" s="60"/>
      <c r="CG438" s="60"/>
      <c r="CH438" s="60"/>
      <c r="CI438" s="60"/>
      <c r="CJ438" s="60"/>
      <c r="CK438" s="60"/>
      <c r="CL438" s="60"/>
      <c r="CM438" s="60"/>
      <c r="CN438" s="60"/>
      <c r="CO438" s="60"/>
      <c r="CP438" s="60"/>
      <c r="CQ438" s="60"/>
      <c r="CR438" s="60"/>
      <c r="CS438" s="60"/>
      <c r="CT438" s="60"/>
      <c r="CU438" s="60"/>
      <c r="CV438" s="60"/>
      <c r="CW438" s="60"/>
      <c r="CX438" s="60"/>
      <c r="CY438" s="60"/>
      <c r="CZ438" s="60"/>
      <c r="DA438" s="60"/>
      <c r="DB438" s="60"/>
      <c r="DC438" s="60"/>
      <c r="DD438" s="60"/>
      <c r="DE438" s="60"/>
      <c r="DF438" s="60"/>
      <c r="DG438" s="60"/>
      <c r="DH438" s="60"/>
      <c r="DI438" s="60"/>
      <c r="DJ438" s="60"/>
      <c r="DK438" s="60"/>
      <c r="DL438" s="60"/>
      <c r="DM438" s="60"/>
      <c r="DN438" s="60"/>
      <c r="DO438" s="60"/>
      <c r="DP438" s="60"/>
      <c r="DQ438" s="60"/>
      <c r="DR438" s="60"/>
      <c r="DS438" s="60"/>
      <c r="DT438" s="60"/>
      <c r="DU438" s="60"/>
      <c r="DV438" s="60"/>
      <c r="DW438" s="60"/>
      <c r="DX438" s="60"/>
      <c r="DY438" s="60"/>
      <c r="DZ438" s="60"/>
      <c r="EA438" s="60"/>
      <c r="EB438" s="60"/>
      <c r="EC438" s="60"/>
      <c r="ED438" s="60"/>
      <c r="EE438" s="60"/>
      <c r="EF438" s="60"/>
      <c r="EG438" s="60"/>
      <c r="EH438" s="60"/>
      <c r="EI438" s="60"/>
      <c r="EJ438" s="60"/>
      <c r="EK438" s="60"/>
      <c r="EL438" s="60"/>
      <c r="EM438" s="60"/>
      <c r="EN438" s="60"/>
      <c r="EO438" s="60"/>
      <c r="EP438" s="60"/>
      <c r="EQ438" s="60"/>
      <c r="ER438" s="60"/>
      <c r="ES438" s="60"/>
      <c r="ET438" s="60"/>
      <c r="EU438" s="60"/>
      <c r="EV438" s="60"/>
      <c r="EW438" s="60"/>
      <c r="EX438" s="60"/>
      <c r="EY438" s="60"/>
      <c r="EZ438" s="60"/>
      <c r="FA438" s="60"/>
      <c r="FB438" s="60"/>
      <c r="FC438" s="60"/>
      <c r="FD438" s="60"/>
      <c r="FE438" s="60"/>
      <c r="FF438" s="60"/>
      <c r="FG438" s="60"/>
      <c r="FH438" s="60"/>
      <c r="FI438" s="60"/>
      <c r="FJ438" s="60"/>
      <c r="FK438" s="60"/>
      <c r="FL438" s="60"/>
      <c r="FM438" s="60"/>
      <c r="FN438" s="60"/>
      <c r="FO438" s="60"/>
      <c r="FP438" s="60"/>
      <c r="FQ438" s="60"/>
      <c r="FR438" s="60"/>
      <c r="FS438" s="60"/>
      <c r="FT438" s="60"/>
      <c r="FU438" s="60"/>
      <c r="FV438" s="60"/>
      <c r="FW438" s="60"/>
      <c r="FX438" s="60"/>
      <c r="FY438" s="60"/>
      <c r="FZ438" s="60"/>
      <c r="GA438" s="60"/>
      <c r="GB438" s="60"/>
      <c r="GC438" s="60"/>
      <c r="GD438" s="60"/>
      <c r="GE438" s="60"/>
      <c r="GF438" s="60"/>
      <c r="GG438" s="60"/>
      <c r="GH438" s="60"/>
      <c r="GI438" s="60"/>
      <c r="GJ438" s="60"/>
      <c r="GK438" s="60"/>
      <c r="GL438" s="60"/>
      <c r="GM438" s="60"/>
      <c r="GN438" s="60"/>
      <c r="GO438" s="60"/>
      <c r="GP438" s="60"/>
      <c r="GQ438" s="60"/>
      <c r="GR438" s="60"/>
      <c r="GS438" s="60"/>
      <c r="GT438" s="60"/>
      <c r="GU438" s="60"/>
      <c r="GV438" s="60"/>
      <c r="GW438" s="60"/>
      <c r="GX438" s="60"/>
      <c r="GY438" s="60"/>
      <c r="GZ438" s="60"/>
      <c r="HA438" s="60"/>
      <c r="HB438" s="60"/>
      <c r="HC438" s="60"/>
      <c r="HD438" s="60"/>
      <c r="HE438" s="60"/>
      <c r="HF438" s="60"/>
      <c r="HG438" s="60"/>
      <c r="HH438" s="60"/>
      <c r="HI438" s="60"/>
      <c r="HJ438" s="60"/>
      <c r="HK438" s="60"/>
      <c r="HL438" s="60"/>
      <c r="HM438" s="60"/>
      <c r="HN438" s="60"/>
      <c r="HO438" s="60"/>
      <c r="HP438" s="60"/>
      <c r="HQ438" s="60"/>
      <c r="HR438" s="60"/>
      <c r="HS438" s="60"/>
      <c r="HT438" s="60"/>
      <c r="HU438" s="60"/>
      <c r="HV438" s="60"/>
      <c r="HW438" s="60"/>
      <c r="HX438" s="60"/>
      <c r="HY438" s="60"/>
      <c r="HZ438" s="60"/>
      <c r="IA438" s="60"/>
      <c r="IB438" s="60"/>
      <c r="IC438" s="60"/>
      <c r="ID438" s="60"/>
      <c r="IE438" s="60"/>
      <c r="IF438" s="60"/>
      <c r="IG438" s="60"/>
      <c r="IH438" s="60"/>
      <c r="II438" s="60"/>
      <c r="IJ438" s="60"/>
      <c r="IK438" s="60"/>
      <c r="IL438" s="60"/>
      <c r="IM438" s="60"/>
      <c r="IN438" s="60"/>
      <c r="IO438" s="60"/>
      <c r="IP438" s="60"/>
      <c r="IQ438" s="60"/>
      <c r="IR438" s="60"/>
      <c r="IS438" s="60"/>
      <c r="IT438" s="60"/>
      <c r="IU438" s="60"/>
      <c r="IV438" s="60"/>
      <c r="IW438" s="60"/>
      <c r="IX438" s="60"/>
      <c r="IY438" s="60"/>
      <c r="IZ438" s="60"/>
      <c r="JA438" s="60"/>
      <c r="JB438" s="60"/>
      <c r="JC438" s="60"/>
      <c r="JD438" s="60"/>
      <c r="JE438" s="60"/>
      <c r="JF438" s="60"/>
      <c r="JG438" s="60"/>
      <c r="JH438" s="60"/>
      <c r="JI438" s="60"/>
      <c r="JJ438" s="60"/>
      <c r="JK438" s="60"/>
      <c r="JL438" s="60"/>
      <c r="JM438" s="60"/>
      <c r="JN438" s="60"/>
      <c r="JO438" s="60"/>
      <c r="JP438" s="60"/>
      <c r="JQ438" s="60"/>
      <c r="JR438" s="60"/>
      <c r="JS438" s="60"/>
      <c r="JT438" s="60"/>
      <c r="JU438" s="60"/>
      <c r="JV438" s="60"/>
      <c r="JW438" s="60"/>
      <c r="JX438" s="60"/>
      <c r="JY438" s="60"/>
      <c r="JZ438" s="60"/>
      <c r="KA438" s="60"/>
      <c r="KB438" s="60"/>
      <c r="KC438" s="60"/>
      <c r="KD438" s="60"/>
      <c r="KE438" s="60"/>
      <c r="KF438" s="60"/>
      <c r="KG438" s="60"/>
      <c r="KH438" s="60"/>
      <c r="KI438" s="60"/>
      <c r="KJ438" s="60"/>
      <c r="KK438" s="60"/>
      <c r="KL438" s="60"/>
      <c r="KM438" s="60"/>
      <c r="KN438" s="60"/>
      <c r="KO438" s="60"/>
      <c r="KP438" s="60"/>
      <c r="KQ438" s="60"/>
      <c r="KR438" s="60"/>
      <c r="KS438" s="60"/>
      <c r="KT438" s="60"/>
      <c r="KU438" s="60"/>
      <c r="KV438" s="60"/>
      <c r="KW438" s="60"/>
      <c r="KX438" s="60"/>
      <c r="KY438" s="60"/>
      <c r="KZ438" s="60"/>
      <c r="LA438" s="60"/>
      <c r="LB438" s="60"/>
      <c r="LC438" s="60"/>
      <c r="LD438" s="60"/>
      <c r="LE438" s="60"/>
      <c r="LF438" s="60"/>
      <c r="LG438" s="60"/>
      <c r="LH438" s="60"/>
      <c r="LI438" s="60"/>
      <c r="LJ438" s="60"/>
      <c r="LK438" s="60"/>
      <c r="LL438" s="60"/>
      <c r="LM438" s="60"/>
      <c r="LN438" s="60"/>
      <c r="LO438" s="60"/>
      <c r="LP438" s="60"/>
      <c r="LQ438" s="60"/>
      <c r="LR438" s="60"/>
      <c r="LS438" s="60"/>
      <c r="LT438" s="60"/>
      <c r="LU438" s="60"/>
      <c r="LV438" s="60"/>
      <c r="LW438" s="60"/>
      <c r="LX438" s="60"/>
      <c r="LY438" s="60"/>
      <c r="LZ438" s="60"/>
      <c r="MA438" s="60"/>
      <c r="MB438" s="60"/>
      <c r="MC438" s="60"/>
      <c r="MD438" s="60"/>
      <c r="ME438" s="60"/>
      <c r="MF438" s="60"/>
      <c r="MG438" s="60"/>
      <c r="MH438" s="60"/>
      <c r="MI438" s="60"/>
      <c r="MJ438" s="60"/>
      <c r="MK438" s="60"/>
      <c r="ML438" s="60"/>
      <c r="MM438" s="60"/>
      <c r="MN438" s="60"/>
      <c r="MO438" s="60"/>
      <c r="MP438" s="60"/>
      <c r="MQ438" s="60"/>
      <c r="MR438" s="60"/>
      <c r="MS438" s="60"/>
      <c r="MT438" s="60"/>
      <c r="MU438" s="60"/>
      <c r="MV438" s="60"/>
      <c r="MW438" s="60"/>
      <c r="MX438" s="60"/>
      <c r="MY438" s="60"/>
      <c r="MZ438" s="60"/>
      <c r="NA438" s="60"/>
      <c r="NB438" s="60"/>
      <c r="NC438" s="60"/>
      <c r="ND438" s="60"/>
      <c r="NE438" s="60"/>
      <c r="NF438" s="60"/>
      <c r="NG438" s="60"/>
      <c r="NH438" s="60"/>
      <c r="NI438" s="60"/>
      <c r="NJ438" s="60"/>
      <c r="NK438" s="60"/>
      <c r="NL438" s="60"/>
      <c r="NM438" s="60"/>
      <c r="NN438" s="60"/>
      <c r="NO438" s="60"/>
      <c r="NP438" s="60"/>
      <c r="NQ438" s="60"/>
      <c r="NR438" s="60"/>
      <c r="NS438" s="60"/>
      <c r="NT438" s="60"/>
      <c r="NU438" s="60"/>
      <c r="NV438" s="60"/>
      <c r="NW438" s="60"/>
      <c r="NX438" s="60"/>
      <c r="NY438" s="60"/>
      <c r="NZ438" s="60"/>
      <c r="OA438" s="60"/>
      <c r="OB438" s="60"/>
      <c r="OC438" s="60"/>
      <c r="OD438" s="60"/>
      <c r="OE438" s="60"/>
      <c r="OF438" s="60"/>
      <c r="OG438" s="60"/>
      <c r="OH438" s="60"/>
      <c r="OI438" s="60"/>
      <c r="OJ438" s="60"/>
      <c r="OK438" s="60"/>
      <c r="OL438" s="60"/>
      <c r="OM438" s="60"/>
      <c r="ON438" s="60"/>
      <c r="OO438" s="60"/>
      <c r="OP438" s="60"/>
      <c r="OQ438" s="60"/>
      <c r="OR438" s="60"/>
      <c r="OS438" s="60"/>
      <c r="OT438" s="60"/>
      <c r="OU438" s="60"/>
      <c r="OV438" s="60"/>
      <c r="OW438" s="60"/>
      <c r="OX438" s="60"/>
      <c r="OY438" s="60"/>
      <c r="OZ438" s="60"/>
      <c r="PA438" s="60"/>
      <c r="PB438" s="60"/>
      <c r="PC438" s="60"/>
      <c r="PD438" s="60"/>
      <c r="PE438" s="60"/>
      <c r="PF438" s="60"/>
      <c r="PG438" s="60"/>
      <c r="PH438" s="60"/>
      <c r="PI438" s="60"/>
      <c r="PJ438" s="60"/>
      <c r="PK438" s="60"/>
      <c r="PL438" s="60"/>
      <c r="PM438" s="60"/>
      <c r="PN438" s="60"/>
      <c r="PO438" s="60"/>
      <c r="PP438" s="60"/>
      <c r="PQ438" s="60"/>
      <c r="PR438" s="60"/>
      <c r="PS438" s="60"/>
      <c r="PT438" s="60"/>
      <c r="PU438" s="60"/>
      <c r="PV438" s="60"/>
      <c r="PW438" s="60"/>
      <c r="PX438" s="60"/>
      <c r="PY438" s="60"/>
      <c r="PZ438" s="60"/>
      <c r="QA438" s="60"/>
      <c r="QB438" s="60"/>
      <c r="QC438" s="60"/>
      <c r="QD438" s="60"/>
      <c r="QE438" s="60"/>
      <c r="QF438" s="60"/>
      <c r="QG438" s="60"/>
      <c r="QH438" s="60"/>
      <c r="QI438" s="60"/>
      <c r="QJ438" s="60"/>
      <c r="QK438" s="60"/>
      <c r="QL438" s="60"/>
      <c r="QM438" s="60"/>
      <c r="QN438" s="60"/>
      <c r="QO438" s="60"/>
      <c r="QP438" s="60"/>
      <c r="QQ438" s="60"/>
      <c r="QR438" s="60"/>
      <c r="QS438" s="60"/>
      <c r="QT438" s="60"/>
      <c r="QU438" s="60"/>
      <c r="QV438" s="60"/>
      <c r="QW438" s="60"/>
      <c r="QX438" s="60"/>
      <c r="QY438" s="60"/>
      <c r="QZ438" s="60"/>
      <c r="RA438" s="60"/>
      <c r="RB438" s="60"/>
      <c r="RC438" s="60"/>
      <c r="RD438" s="60"/>
      <c r="RE438" s="60"/>
      <c r="RF438" s="60"/>
      <c r="RG438" s="60"/>
      <c r="RH438" s="60"/>
      <c r="RI438" s="60"/>
      <c r="RJ438" s="60"/>
      <c r="RK438" s="60"/>
      <c r="RL438" s="60"/>
      <c r="RM438" s="60"/>
      <c r="RN438" s="60"/>
      <c r="RO438" s="60"/>
      <c r="RP438" s="60"/>
      <c r="RQ438" s="60"/>
      <c r="RR438" s="60"/>
      <c r="RS438" s="60"/>
      <c r="RT438" s="60"/>
      <c r="RU438" s="60"/>
      <c r="RV438" s="60"/>
      <c r="RW438" s="60"/>
      <c r="RX438" s="60"/>
      <c r="RY438" s="60"/>
      <c r="RZ438" s="60"/>
      <c r="SA438" s="60"/>
      <c r="SB438" s="60"/>
      <c r="SC438" s="60"/>
      <c r="SD438" s="60"/>
      <c r="SE438" s="60"/>
      <c r="SF438" s="60"/>
      <c r="SG438" s="60"/>
      <c r="SH438" s="60"/>
      <c r="SI438" s="60"/>
      <c r="SJ438" s="60"/>
      <c r="SK438" s="60"/>
      <c r="SL438" s="60"/>
      <c r="SM438" s="60"/>
      <c r="SN438" s="60"/>
      <c r="SO438" s="60"/>
      <c r="SP438" s="60"/>
      <c r="SQ438" s="60"/>
      <c r="SR438" s="60"/>
      <c r="SS438" s="60"/>
      <c r="ST438" s="60"/>
      <c r="SU438" s="60"/>
      <c r="SV438" s="60"/>
      <c r="SW438" s="60"/>
      <c r="SX438" s="60"/>
      <c r="SY438" s="60"/>
      <c r="SZ438" s="60"/>
      <c r="TA438" s="60"/>
      <c r="TB438" s="60"/>
      <c r="TC438" s="60"/>
      <c r="TD438" s="60"/>
      <c r="TE438" s="60"/>
      <c r="TF438" s="60"/>
      <c r="TG438" s="60"/>
      <c r="TH438" s="60"/>
      <c r="TI438" s="60"/>
      <c r="TJ438" s="60"/>
      <c r="TK438" s="60"/>
      <c r="TL438" s="60"/>
      <c r="TM438" s="60"/>
      <c r="TN438" s="60"/>
      <c r="TO438" s="60"/>
      <c r="TP438" s="60"/>
      <c r="TQ438" s="60"/>
      <c r="TR438" s="60"/>
      <c r="TS438" s="60"/>
      <c r="TT438" s="60"/>
      <c r="TU438" s="60"/>
      <c r="TV438" s="60"/>
      <c r="TW438" s="60"/>
      <c r="TX438" s="60"/>
      <c r="TY438" s="60"/>
      <c r="TZ438" s="60"/>
      <c r="UA438" s="60"/>
      <c r="UB438" s="60"/>
      <c r="UC438" s="60"/>
      <c r="UD438" s="60"/>
      <c r="UE438" s="60"/>
      <c r="UF438" s="60"/>
      <c r="UG438" s="60"/>
      <c r="UH438" s="60"/>
      <c r="UI438" s="60"/>
      <c r="UJ438" s="60"/>
      <c r="UK438" s="60"/>
      <c r="UL438" s="60"/>
      <c r="UM438" s="60"/>
      <c r="UN438" s="60"/>
      <c r="UO438" s="60"/>
      <c r="UP438" s="60"/>
      <c r="UQ438" s="60"/>
      <c r="UR438" s="60"/>
      <c r="US438" s="60"/>
      <c r="UT438" s="60"/>
      <c r="UU438" s="60"/>
      <c r="UV438" s="60"/>
      <c r="UW438" s="60"/>
      <c r="UX438" s="60"/>
      <c r="UY438" s="60"/>
      <c r="UZ438" s="60"/>
      <c r="VA438" s="60"/>
      <c r="VB438" s="60"/>
      <c r="VC438" s="60"/>
      <c r="VD438" s="60"/>
      <c r="VE438" s="60"/>
      <c r="VF438" s="60"/>
      <c r="VG438" s="60"/>
      <c r="VH438" s="60"/>
      <c r="VI438" s="60"/>
      <c r="VJ438" s="60"/>
      <c r="VK438" s="60"/>
      <c r="VL438" s="60"/>
      <c r="VM438" s="60"/>
      <c r="VN438" s="60"/>
      <c r="VO438" s="60"/>
      <c r="VP438" s="60"/>
      <c r="VQ438" s="60"/>
      <c r="VR438" s="60"/>
      <c r="VS438" s="60"/>
      <c r="VT438" s="60"/>
      <c r="VU438" s="60"/>
      <c r="VV438" s="60"/>
      <c r="VW438" s="60"/>
      <c r="VX438" s="60"/>
      <c r="VY438" s="60"/>
      <c r="VZ438" s="60"/>
      <c r="WA438" s="60"/>
      <c r="WB438" s="60"/>
      <c r="WC438" s="60"/>
      <c r="WD438" s="60"/>
      <c r="WE438" s="60"/>
      <c r="WF438" s="60"/>
      <c r="WG438" s="60"/>
      <c r="WH438" s="60"/>
      <c r="WI438" s="60"/>
      <c r="WJ438" s="60"/>
      <c r="WK438" s="60"/>
      <c r="WL438" s="60"/>
      <c r="WM438" s="60"/>
      <c r="WN438" s="60"/>
      <c r="WO438" s="60"/>
      <c r="WP438" s="60"/>
      <c r="WQ438" s="60"/>
      <c r="WR438" s="60"/>
      <c r="WS438" s="60"/>
      <c r="WT438" s="60"/>
      <c r="WU438" s="60"/>
      <c r="WV438" s="60"/>
      <c r="WW438" s="60"/>
      <c r="WX438" s="60"/>
      <c r="WY438" s="60"/>
      <c r="WZ438" s="60"/>
      <c r="XA438" s="60"/>
      <c r="XB438" s="60"/>
      <c r="XC438" s="60"/>
      <c r="XD438" s="60"/>
      <c r="XE438" s="60"/>
      <c r="XF438" s="60"/>
      <c r="XG438" s="60"/>
      <c r="XH438" s="60"/>
      <c r="XI438" s="60"/>
      <c r="XJ438" s="60"/>
      <c r="XK438" s="60"/>
      <c r="XL438" s="60"/>
      <c r="XM438" s="60"/>
      <c r="XN438" s="60"/>
      <c r="XO438" s="60"/>
      <c r="XP438" s="60"/>
      <c r="XQ438" s="60"/>
      <c r="XR438" s="60"/>
      <c r="XS438" s="60"/>
      <c r="XT438" s="60"/>
      <c r="XU438" s="60"/>
      <c r="XV438" s="60"/>
      <c r="XW438" s="60"/>
      <c r="XX438" s="60"/>
      <c r="XY438" s="60"/>
      <c r="XZ438" s="60"/>
      <c r="YA438" s="60"/>
      <c r="YB438" s="60"/>
      <c r="YC438" s="60"/>
      <c r="YD438" s="60"/>
      <c r="YE438" s="60"/>
      <c r="YF438" s="60"/>
      <c r="YG438" s="60"/>
      <c r="YH438" s="60"/>
      <c r="YI438" s="60"/>
      <c r="YJ438" s="60"/>
      <c r="YK438" s="60"/>
      <c r="YL438" s="60"/>
      <c r="YM438" s="60"/>
    </row>
    <row r="439" spans="1:663" s="60" customFormat="1" ht="27" x14ac:dyDescent="0.25">
      <c r="A439" s="63" t="s">
        <v>3056</v>
      </c>
      <c r="B439" s="63" t="s">
        <v>3509</v>
      </c>
      <c r="C439" s="62" t="s">
        <v>2436</v>
      </c>
      <c r="D439" s="62" t="s">
        <v>4564</v>
      </c>
      <c r="E439" s="85" t="s">
        <v>4565</v>
      </c>
      <c r="F439" s="63" t="s">
        <v>4566</v>
      </c>
      <c r="G439" s="97" t="s">
        <v>3448</v>
      </c>
      <c r="H439" s="12">
        <f t="shared" si="17"/>
        <v>26</v>
      </c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2"/>
      <c r="BL439" s="12"/>
      <c r="BM439" s="12"/>
      <c r="BN439" s="12"/>
      <c r="BO439" s="12"/>
      <c r="BP439" s="12"/>
      <c r="BQ439" s="12"/>
      <c r="BR439" s="12"/>
      <c r="BS439" s="12"/>
      <c r="BT439" s="12"/>
      <c r="BU439" s="12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2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2"/>
      <c r="DH439" s="12"/>
      <c r="DI439" s="12"/>
      <c r="DJ439" s="12"/>
      <c r="DK439" s="12"/>
      <c r="DL439" s="12"/>
      <c r="DM439" s="12"/>
      <c r="DN439" s="12"/>
      <c r="DO439" s="12"/>
      <c r="DP439" s="12"/>
      <c r="DQ439" s="12"/>
      <c r="DR439" s="12"/>
      <c r="DS439" s="12"/>
      <c r="DT439" s="12"/>
      <c r="DU439" s="12"/>
      <c r="DV439" s="12"/>
      <c r="DW439" s="12"/>
      <c r="DX439" s="12"/>
      <c r="DY439" s="12"/>
      <c r="DZ439" s="12"/>
      <c r="EA439" s="12"/>
      <c r="EB439" s="12"/>
      <c r="EC439" s="12"/>
      <c r="ED439" s="12"/>
      <c r="EE439" s="12"/>
      <c r="EF439" s="12"/>
      <c r="EG439" s="12"/>
      <c r="EH439" s="12"/>
      <c r="EI439" s="12"/>
      <c r="EJ439" s="12"/>
      <c r="EK439" s="12"/>
      <c r="EL439" s="12"/>
      <c r="EM439" s="12"/>
      <c r="EN439" s="12"/>
      <c r="EO439" s="12"/>
      <c r="EP439" s="12"/>
      <c r="EQ439" s="12"/>
      <c r="ER439" s="12"/>
      <c r="ES439" s="12"/>
      <c r="ET439" s="12"/>
      <c r="EU439" s="12"/>
      <c r="EV439" s="12"/>
      <c r="EW439" s="12"/>
      <c r="EX439" s="12"/>
      <c r="EY439" s="12"/>
      <c r="EZ439" s="12"/>
      <c r="FA439" s="12"/>
      <c r="FB439" s="12"/>
      <c r="FC439" s="12"/>
      <c r="FD439" s="12"/>
      <c r="FE439" s="12"/>
      <c r="FF439" s="12"/>
      <c r="FG439" s="12"/>
      <c r="FH439" s="12"/>
      <c r="FI439" s="12"/>
      <c r="FJ439" s="12"/>
      <c r="FK439" s="12"/>
      <c r="FL439" s="12"/>
      <c r="FM439" s="12"/>
      <c r="FN439" s="12"/>
      <c r="FO439" s="12"/>
      <c r="FP439" s="12"/>
      <c r="FQ439" s="12"/>
      <c r="FR439" s="12"/>
      <c r="FS439" s="12"/>
      <c r="FT439" s="12"/>
      <c r="FU439" s="12"/>
      <c r="FV439" s="12"/>
      <c r="FW439" s="12"/>
      <c r="FX439" s="12"/>
      <c r="FY439" s="12"/>
      <c r="FZ439" s="12"/>
      <c r="GA439" s="12"/>
      <c r="GB439" s="12"/>
      <c r="GC439" s="12"/>
      <c r="GD439" s="12"/>
      <c r="GE439" s="12"/>
      <c r="GF439" s="12"/>
      <c r="GG439" s="12"/>
      <c r="GH439" s="12"/>
      <c r="GI439" s="12"/>
      <c r="GJ439" s="12"/>
      <c r="GK439" s="12"/>
      <c r="GL439" s="12"/>
      <c r="GM439" s="12"/>
      <c r="GN439" s="12"/>
      <c r="GO439" s="12"/>
      <c r="GP439" s="12"/>
      <c r="GQ439" s="12"/>
      <c r="GR439" s="12"/>
      <c r="GS439" s="12"/>
      <c r="GT439" s="12"/>
      <c r="GU439" s="12"/>
      <c r="GV439" s="12"/>
      <c r="GW439" s="12"/>
      <c r="GX439" s="12"/>
      <c r="GY439" s="12"/>
      <c r="GZ439" s="12"/>
      <c r="HA439" s="12"/>
      <c r="HB439" s="12"/>
      <c r="HC439" s="12"/>
      <c r="HD439" s="12"/>
      <c r="HE439" s="12"/>
      <c r="HF439" s="12"/>
      <c r="HG439" s="12"/>
      <c r="HH439" s="12"/>
      <c r="HI439" s="12"/>
      <c r="HJ439" s="12"/>
      <c r="HK439" s="12"/>
      <c r="HL439" s="12"/>
      <c r="HM439" s="12"/>
      <c r="HN439" s="12"/>
      <c r="HO439" s="12"/>
      <c r="HP439" s="12"/>
      <c r="HQ439" s="12"/>
      <c r="HR439" s="12"/>
      <c r="HS439" s="12"/>
      <c r="HT439" s="12"/>
      <c r="HU439" s="12"/>
      <c r="HV439" s="12"/>
      <c r="HW439" s="12"/>
      <c r="HX439" s="12"/>
      <c r="HY439" s="12"/>
      <c r="HZ439" s="12"/>
      <c r="IA439" s="12"/>
      <c r="IB439" s="12"/>
      <c r="IC439" s="12"/>
      <c r="ID439" s="12"/>
      <c r="IE439" s="12"/>
      <c r="IF439" s="12"/>
      <c r="IG439" s="12"/>
      <c r="IH439" s="12"/>
      <c r="II439" s="12"/>
      <c r="IJ439" s="12"/>
      <c r="IK439" s="12"/>
      <c r="IL439" s="12"/>
      <c r="IM439" s="12"/>
      <c r="IN439" s="12"/>
      <c r="IO439" s="12"/>
      <c r="IP439" s="12"/>
      <c r="IQ439" s="12"/>
      <c r="IR439" s="12"/>
      <c r="IS439" s="12"/>
      <c r="IT439" s="12"/>
      <c r="IU439" s="12"/>
      <c r="IV439" s="12"/>
      <c r="IW439" s="12"/>
      <c r="IX439" s="12"/>
      <c r="IY439" s="12"/>
      <c r="IZ439" s="12"/>
      <c r="JA439" s="12"/>
      <c r="JB439" s="12"/>
      <c r="JC439" s="12"/>
      <c r="JD439" s="12"/>
      <c r="JE439" s="12"/>
      <c r="JF439" s="12"/>
      <c r="JG439" s="12"/>
      <c r="JH439" s="12"/>
      <c r="JI439" s="12"/>
      <c r="JJ439" s="12"/>
      <c r="JK439" s="12"/>
      <c r="JL439" s="12"/>
      <c r="JM439" s="12"/>
      <c r="JN439" s="12"/>
      <c r="JO439" s="12"/>
      <c r="JP439" s="12"/>
      <c r="JQ439" s="12"/>
      <c r="JR439" s="12"/>
      <c r="JS439" s="12"/>
      <c r="JT439" s="12"/>
      <c r="JU439" s="12"/>
      <c r="JV439" s="12"/>
      <c r="JW439" s="12"/>
      <c r="JX439" s="12"/>
      <c r="JY439" s="12"/>
      <c r="JZ439" s="12"/>
      <c r="KA439" s="12"/>
      <c r="KB439" s="12"/>
      <c r="KC439" s="12"/>
      <c r="KD439" s="12"/>
      <c r="KE439" s="12"/>
      <c r="KF439" s="12"/>
      <c r="KG439" s="12"/>
      <c r="KH439" s="12"/>
      <c r="KI439" s="12"/>
      <c r="KJ439" s="12"/>
      <c r="KK439" s="12"/>
      <c r="KL439" s="12"/>
      <c r="KM439" s="12"/>
      <c r="KN439" s="12"/>
      <c r="KO439" s="12"/>
      <c r="KP439" s="12"/>
      <c r="KQ439" s="12"/>
      <c r="KR439" s="12"/>
      <c r="KS439" s="12"/>
      <c r="KT439" s="12"/>
      <c r="KU439" s="12"/>
      <c r="KV439" s="12"/>
      <c r="KW439" s="12"/>
      <c r="KX439" s="12"/>
      <c r="KY439" s="12"/>
      <c r="KZ439" s="12"/>
      <c r="LA439" s="12"/>
      <c r="LB439" s="12"/>
      <c r="LC439" s="12"/>
      <c r="LD439" s="12"/>
      <c r="LE439" s="12"/>
      <c r="LF439" s="12"/>
      <c r="LG439" s="12"/>
      <c r="LH439" s="12"/>
      <c r="LI439" s="12"/>
      <c r="LJ439" s="12"/>
      <c r="LK439" s="12"/>
      <c r="LL439" s="12"/>
      <c r="LM439" s="12"/>
      <c r="LN439" s="12"/>
      <c r="LO439" s="12"/>
      <c r="LP439" s="12"/>
      <c r="LQ439" s="12"/>
      <c r="LR439" s="12"/>
      <c r="LS439" s="12"/>
      <c r="LT439" s="12"/>
      <c r="LU439" s="12"/>
      <c r="LV439" s="12"/>
      <c r="LW439" s="12"/>
      <c r="LX439" s="12"/>
      <c r="LY439" s="12"/>
      <c r="LZ439" s="12"/>
      <c r="MA439" s="12"/>
      <c r="MB439" s="12"/>
      <c r="MC439" s="12"/>
      <c r="MD439" s="12"/>
      <c r="ME439" s="12"/>
      <c r="MF439" s="12"/>
      <c r="MG439" s="12"/>
      <c r="MH439" s="12"/>
      <c r="MI439" s="12"/>
      <c r="MJ439" s="12"/>
      <c r="MK439" s="12"/>
      <c r="ML439" s="12"/>
      <c r="MM439" s="12"/>
      <c r="MN439" s="12"/>
      <c r="MO439" s="12"/>
      <c r="MP439" s="12"/>
      <c r="MQ439" s="12"/>
      <c r="MR439" s="12"/>
      <c r="MS439" s="12"/>
      <c r="MT439" s="12"/>
      <c r="MU439" s="12"/>
      <c r="MV439" s="12"/>
      <c r="MW439" s="12"/>
      <c r="MX439" s="12"/>
      <c r="MY439" s="12"/>
      <c r="MZ439" s="12"/>
      <c r="NA439" s="12"/>
      <c r="NB439" s="12"/>
      <c r="NC439" s="12"/>
      <c r="ND439" s="12"/>
      <c r="NE439" s="12"/>
      <c r="NF439" s="12"/>
      <c r="NG439" s="12"/>
      <c r="NH439" s="12"/>
      <c r="NI439" s="12"/>
      <c r="NJ439" s="12"/>
      <c r="NK439" s="12"/>
      <c r="NL439" s="12"/>
      <c r="NM439" s="12"/>
      <c r="NN439" s="12"/>
      <c r="NO439" s="12"/>
      <c r="NP439" s="12"/>
      <c r="NQ439" s="12"/>
      <c r="NR439" s="12"/>
      <c r="NS439" s="12"/>
      <c r="NT439" s="12"/>
      <c r="NU439" s="12"/>
      <c r="NV439" s="12"/>
      <c r="NW439" s="12"/>
      <c r="NX439" s="12"/>
      <c r="NY439" s="12"/>
      <c r="NZ439" s="12"/>
      <c r="OA439" s="12"/>
      <c r="OB439" s="12"/>
      <c r="OC439" s="12"/>
      <c r="OD439" s="12"/>
      <c r="OE439" s="12"/>
      <c r="OF439" s="12"/>
      <c r="OG439" s="12"/>
      <c r="OH439" s="12"/>
      <c r="OI439" s="12"/>
      <c r="OJ439" s="12"/>
      <c r="OK439" s="12"/>
      <c r="OL439" s="12"/>
      <c r="OM439" s="12"/>
      <c r="ON439" s="12"/>
      <c r="OO439" s="12"/>
      <c r="OP439" s="12"/>
      <c r="OQ439" s="12"/>
      <c r="OR439" s="12"/>
      <c r="OS439" s="12"/>
      <c r="OT439" s="12"/>
      <c r="OU439" s="12"/>
      <c r="OV439" s="12"/>
      <c r="OW439" s="12"/>
      <c r="OX439" s="12"/>
      <c r="OY439" s="12"/>
      <c r="OZ439" s="12"/>
      <c r="PA439" s="12"/>
      <c r="PB439" s="12"/>
      <c r="PC439" s="12"/>
      <c r="PD439" s="12"/>
      <c r="PE439" s="12"/>
      <c r="PF439" s="12"/>
      <c r="PG439" s="12"/>
      <c r="PH439" s="12"/>
      <c r="PI439" s="12"/>
      <c r="PJ439" s="12"/>
      <c r="PK439" s="12"/>
      <c r="PL439" s="12"/>
      <c r="PM439" s="12"/>
      <c r="PN439" s="12"/>
      <c r="PO439" s="12"/>
      <c r="PP439" s="12"/>
      <c r="PQ439" s="12"/>
      <c r="PR439" s="12"/>
      <c r="PS439" s="12"/>
      <c r="PT439" s="12"/>
      <c r="PU439" s="12"/>
      <c r="PV439" s="12"/>
      <c r="PW439" s="12"/>
      <c r="PX439" s="12"/>
      <c r="PY439" s="12"/>
      <c r="PZ439" s="12"/>
      <c r="QA439" s="12"/>
      <c r="QB439" s="12"/>
      <c r="QC439" s="12"/>
      <c r="QD439" s="12"/>
      <c r="QE439" s="12"/>
      <c r="QF439" s="12"/>
      <c r="QG439" s="12"/>
      <c r="QH439" s="12"/>
      <c r="QI439" s="12"/>
      <c r="QJ439" s="12"/>
      <c r="QK439" s="12"/>
      <c r="QL439" s="12"/>
      <c r="QM439" s="12"/>
      <c r="QN439" s="12"/>
      <c r="QO439" s="12"/>
      <c r="QP439" s="12"/>
      <c r="QQ439" s="12"/>
      <c r="QR439" s="12"/>
      <c r="QS439" s="12"/>
      <c r="QT439" s="12"/>
      <c r="QU439" s="12"/>
      <c r="QV439" s="12"/>
      <c r="QW439" s="12"/>
      <c r="QX439" s="12"/>
      <c r="QY439" s="12"/>
      <c r="QZ439" s="12"/>
      <c r="RA439" s="12"/>
      <c r="RB439" s="12"/>
      <c r="RC439" s="12"/>
      <c r="RD439" s="12"/>
      <c r="RE439" s="12"/>
      <c r="RF439" s="12"/>
      <c r="RG439" s="12"/>
      <c r="RH439" s="12"/>
      <c r="RI439" s="12"/>
      <c r="RJ439" s="12"/>
      <c r="RK439" s="12"/>
      <c r="RL439" s="12"/>
      <c r="RM439" s="12"/>
      <c r="RN439" s="12"/>
      <c r="RO439" s="12"/>
      <c r="RP439" s="12"/>
      <c r="RQ439" s="12"/>
      <c r="RR439" s="12"/>
      <c r="RS439" s="12"/>
      <c r="RT439" s="12"/>
      <c r="RU439" s="12"/>
      <c r="RV439" s="12"/>
      <c r="RW439" s="12"/>
      <c r="RX439" s="12"/>
      <c r="RY439" s="12"/>
      <c r="RZ439" s="12"/>
      <c r="SA439" s="12"/>
      <c r="SB439" s="12"/>
      <c r="SC439" s="12"/>
      <c r="SD439" s="12"/>
      <c r="SE439" s="12"/>
      <c r="SF439" s="12"/>
      <c r="SG439" s="12"/>
      <c r="SH439" s="12"/>
      <c r="SI439" s="12"/>
      <c r="SJ439" s="12"/>
      <c r="SK439" s="12"/>
      <c r="SL439" s="12"/>
      <c r="SM439" s="12"/>
      <c r="SN439" s="12"/>
      <c r="SO439" s="12"/>
      <c r="SP439" s="12"/>
      <c r="SQ439" s="12"/>
      <c r="SR439" s="12"/>
      <c r="SS439" s="12"/>
      <c r="ST439" s="12"/>
      <c r="SU439" s="12"/>
      <c r="SV439" s="12"/>
      <c r="SW439" s="12"/>
      <c r="SX439" s="12"/>
      <c r="SY439" s="12"/>
      <c r="SZ439" s="12"/>
      <c r="TA439" s="12"/>
      <c r="TB439" s="12"/>
      <c r="TC439" s="12"/>
      <c r="TD439" s="12"/>
      <c r="TE439" s="12"/>
      <c r="TF439" s="12"/>
      <c r="TG439" s="12"/>
      <c r="TH439" s="12"/>
      <c r="TI439" s="12"/>
      <c r="TJ439" s="12"/>
      <c r="TK439" s="12"/>
      <c r="TL439" s="12"/>
      <c r="TM439" s="12"/>
      <c r="TN439" s="12"/>
      <c r="TO439" s="12"/>
      <c r="TP439" s="12"/>
      <c r="TQ439" s="12"/>
      <c r="TR439" s="12"/>
      <c r="TS439" s="12"/>
      <c r="TT439" s="12"/>
      <c r="TU439" s="12"/>
      <c r="TV439" s="12"/>
      <c r="TW439" s="12"/>
      <c r="TX439" s="12"/>
      <c r="TY439" s="12"/>
      <c r="TZ439" s="12"/>
      <c r="UA439" s="12"/>
      <c r="UB439" s="12"/>
      <c r="UC439" s="12"/>
      <c r="UD439" s="12"/>
      <c r="UE439" s="12"/>
      <c r="UF439" s="12"/>
      <c r="UG439" s="12"/>
      <c r="UH439" s="12"/>
      <c r="UI439" s="12"/>
      <c r="UJ439" s="12"/>
      <c r="UK439" s="12"/>
      <c r="UL439" s="12"/>
      <c r="UM439" s="12"/>
      <c r="UN439" s="12"/>
      <c r="UO439" s="12"/>
      <c r="UP439" s="12"/>
      <c r="UQ439" s="12"/>
      <c r="UR439" s="12"/>
      <c r="US439" s="12"/>
      <c r="UT439" s="12"/>
      <c r="UU439" s="12"/>
      <c r="UV439" s="12"/>
      <c r="UW439" s="12"/>
      <c r="UX439" s="12"/>
      <c r="UY439" s="12"/>
      <c r="UZ439" s="12"/>
      <c r="VA439" s="12"/>
      <c r="VB439" s="12"/>
      <c r="VC439" s="12"/>
      <c r="VD439" s="12"/>
      <c r="VE439" s="12"/>
      <c r="VF439" s="12"/>
      <c r="VG439" s="12"/>
      <c r="VH439" s="12"/>
      <c r="VI439" s="12"/>
      <c r="VJ439" s="12"/>
      <c r="VK439" s="12"/>
      <c r="VL439" s="12"/>
      <c r="VM439" s="12"/>
      <c r="VN439" s="12"/>
      <c r="VO439" s="12"/>
      <c r="VP439" s="12"/>
      <c r="VQ439" s="12"/>
      <c r="VR439" s="12"/>
      <c r="VS439" s="12"/>
      <c r="VT439" s="12"/>
      <c r="VU439" s="12"/>
      <c r="VV439" s="12"/>
      <c r="VW439" s="12"/>
      <c r="VX439" s="12"/>
      <c r="VY439" s="12"/>
      <c r="VZ439" s="12"/>
      <c r="WA439" s="12"/>
      <c r="WB439" s="12"/>
      <c r="WC439" s="12"/>
      <c r="WD439" s="12"/>
      <c r="WE439" s="12"/>
      <c r="WF439" s="12"/>
      <c r="WG439" s="12"/>
      <c r="WH439" s="12"/>
      <c r="WI439" s="12"/>
      <c r="WJ439" s="12"/>
      <c r="WK439" s="12"/>
      <c r="WL439" s="12"/>
      <c r="WM439" s="12"/>
      <c r="WN439" s="12"/>
      <c r="WO439" s="12"/>
      <c r="WP439" s="12"/>
      <c r="WQ439" s="12"/>
      <c r="WR439" s="12"/>
      <c r="WS439" s="12"/>
      <c r="WT439" s="12"/>
      <c r="WU439" s="12"/>
      <c r="WV439" s="12"/>
      <c r="WW439" s="12"/>
      <c r="WX439" s="12"/>
      <c r="WY439" s="12"/>
      <c r="WZ439" s="12"/>
      <c r="XA439" s="12"/>
      <c r="XB439" s="12"/>
      <c r="XC439" s="12"/>
      <c r="XD439" s="12"/>
      <c r="XE439" s="12"/>
      <c r="XF439" s="12"/>
      <c r="XG439" s="12"/>
      <c r="XH439" s="12"/>
      <c r="XI439" s="12"/>
      <c r="XJ439" s="12"/>
      <c r="XK439" s="12"/>
      <c r="XL439" s="12"/>
      <c r="XM439" s="12"/>
      <c r="XN439" s="12"/>
      <c r="XO439" s="12"/>
      <c r="XP439" s="12"/>
      <c r="XQ439" s="12"/>
      <c r="XR439" s="12"/>
      <c r="XS439" s="12"/>
      <c r="XT439" s="12"/>
      <c r="XU439" s="12"/>
      <c r="XV439" s="12"/>
      <c r="XW439" s="12"/>
      <c r="XX439" s="12"/>
      <c r="XY439" s="12"/>
      <c r="XZ439" s="12"/>
      <c r="YA439" s="12"/>
      <c r="YB439" s="12"/>
      <c r="YC439" s="12"/>
      <c r="YD439" s="12"/>
      <c r="YE439" s="12"/>
      <c r="YF439" s="12"/>
      <c r="YG439" s="12"/>
      <c r="YH439" s="12"/>
      <c r="YI439" s="12"/>
      <c r="YJ439" s="12"/>
      <c r="YK439" s="12"/>
      <c r="YL439" s="12"/>
      <c r="YM439" s="12"/>
    </row>
    <row r="440" spans="1:663" ht="27" x14ac:dyDescent="0.25">
      <c r="A440" s="63" t="s">
        <v>3057</v>
      </c>
      <c r="B440" s="63" t="s">
        <v>3509</v>
      </c>
      <c r="C440" s="62" t="s">
        <v>2439</v>
      </c>
      <c r="D440" s="62" t="s">
        <v>4454</v>
      </c>
      <c r="E440" s="85">
        <v>200410000</v>
      </c>
      <c r="F440" s="63" t="s">
        <v>4567</v>
      </c>
      <c r="G440" s="97" t="s">
        <v>3448</v>
      </c>
      <c r="H440" s="12">
        <f t="shared" si="17"/>
        <v>21</v>
      </c>
    </row>
    <row r="441" spans="1:663" ht="27" x14ac:dyDescent="0.25">
      <c r="A441" s="63" t="s">
        <v>3058</v>
      </c>
      <c r="B441" s="63" t="s">
        <v>3644</v>
      </c>
      <c r="C441" s="62" t="s">
        <v>2442</v>
      </c>
      <c r="D441" s="62" t="s">
        <v>3955</v>
      </c>
      <c r="E441" s="85" t="s">
        <v>3481</v>
      </c>
      <c r="F441" s="63" t="s">
        <v>4568</v>
      </c>
      <c r="G441" s="97" t="s">
        <v>4569</v>
      </c>
      <c r="H441" s="12">
        <f t="shared" si="17"/>
        <v>28</v>
      </c>
    </row>
    <row r="442" spans="1:663" ht="27" x14ac:dyDescent="0.25">
      <c r="A442" s="63" t="s">
        <v>3059</v>
      </c>
      <c r="B442" s="63" t="s">
        <v>3644</v>
      </c>
      <c r="C442" s="62" t="s">
        <v>2448</v>
      </c>
      <c r="D442" s="62" t="s">
        <v>4457</v>
      </c>
      <c r="E442" s="85">
        <v>300301000</v>
      </c>
      <c r="F442" s="63" t="s">
        <v>4570</v>
      </c>
      <c r="G442" s="97" t="s">
        <v>4571</v>
      </c>
      <c r="H442" s="12">
        <f t="shared" si="17"/>
        <v>23</v>
      </c>
    </row>
    <row r="443" spans="1:663" x14ac:dyDescent="0.25">
      <c r="A443" s="63" t="s">
        <v>3060</v>
      </c>
      <c r="B443" s="63" t="s">
        <v>3509</v>
      </c>
      <c r="C443" s="62" t="s">
        <v>2454</v>
      </c>
      <c r="D443" s="62" t="s">
        <v>4460</v>
      </c>
      <c r="E443" s="85">
        <v>400256000</v>
      </c>
      <c r="F443" s="63" t="s">
        <v>4572</v>
      </c>
      <c r="G443" s="97" t="s">
        <v>3448</v>
      </c>
      <c r="H443" s="12">
        <f t="shared" si="17"/>
        <v>23</v>
      </c>
    </row>
    <row r="444" spans="1:663" ht="27" x14ac:dyDescent="0.25">
      <c r="A444" s="63" t="s">
        <v>3061</v>
      </c>
      <c r="B444" s="63" t="s">
        <v>3379</v>
      </c>
      <c r="C444" s="62" t="s">
        <v>2469</v>
      </c>
      <c r="D444" s="62" t="s">
        <v>4461</v>
      </c>
      <c r="E444" s="85">
        <v>710101103</v>
      </c>
      <c r="F444" s="63" t="s">
        <v>3696</v>
      </c>
      <c r="G444" s="97" t="s">
        <v>4573</v>
      </c>
      <c r="H444" s="12">
        <f t="shared" si="17"/>
        <v>19</v>
      </c>
    </row>
    <row r="445" spans="1:663" x14ac:dyDescent="0.25">
      <c r="A445" s="63" t="s">
        <v>3062</v>
      </c>
      <c r="B445" s="63" t="s">
        <v>3379</v>
      </c>
      <c r="C445" s="62" t="s">
        <v>2472</v>
      </c>
      <c r="D445" s="62" t="s">
        <v>4462</v>
      </c>
      <c r="E445" s="85">
        <v>708901000</v>
      </c>
      <c r="F445" s="63" t="s">
        <v>3696</v>
      </c>
      <c r="G445" s="97" t="s">
        <v>4574</v>
      </c>
      <c r="H445" s="12">
        <f t="shared" si="17"/>
        <v>22</v>
      </c>
    </row>
    <row r="446" spans="1:663" ht="27" x14ac:dyDescent="0.25">
      <c r="A446" s="63" t="s">
        <v>3063</v>
      </c>
      <c r="B446" s="63" t="s">
        <v>3509</v>
      </c>
      <c r="C446" s="62" t="s">
        <v>2475</v>
      </c>
      <c r="D446" s="62" t="s">
        <v>4463</v>
      </c>
      <c r="E446" s="85" t="s">
        <v>4119</v>
      </c>
      <c r="F446" s="63" t="s">
        <v>4575</v>
      </c>
      <c r="G446" s="97" t="s">
        <v>3448</v>
      </c>
      <c r="H446" s="12">
        <f t="shared" si="17"/>
        <v>23</v>
      </c>
    </row>
    <row r="447" spans="1:663" ht="27" x14ac:dyDescent="0.25">
      <c r="A447" s="63" t="s">
        <v>3064</v>
      </c>
      <c r="B447" s="63" t="s">
        <v>3379</v>
      </c>
      <c r="C447" s="62" t="s">
        <v>2478</v>
      </c>
      <c r="D447" s="62" t="s">
        <v>4466</v>
      </c>
      <c r="E447" s="85" t="s">
        <v>4122</v>
      </c>
      <c r="F447" s="63" t="s">
        <v>4576</v>
      </c>
      <c r="G447" s="97" t="s">
        <v>4577</v>
      </c>
      <c r="H447" s="12">
        <f t="shared" si="17"/>
        <v>29</v>
      </c>
    </row>
    <row r="448" spans="1:663" ht="27" x14ac:dyDescent="0.25">
      <c r="A448" s="63" t="s">
        <v>3065</v>
      </c>
      <c r="B448" s="63" t="s">
        <v>3509</v>
      </c>
      <c r="C448" s="62" t="s">
        <v>2457</v>
      </c>
      <c r="D448" s="62" t="s">
        <v>4468</v>
      </c>
      <c r="E448" s="85">
        <v>503001103</v>
      </c>
      <c r="F448" s="63" t="s">
        <v>4578</v>
      </c>
      <c r="G448" s="97" t="s">
        <v>3448</v>
      </c>
      <c r="H448" s="12">
        <f t="shared" si="17"/>
        <v>27</v>
      </c>
    </row>
    <row r="449" spans="1:8" x14ac:dyDescent="0.25">
      <c r="A449" s="63" t="s">
        <v>3066</v>
      </c>
      <c r="B449" s="63" t="s">
        <v>3509</v>
      </c>
      <c r="C449" s="62" t="s">
        <v>2460</v>
      </c>
      <c r="D449" s="62" t="s">
        <v>4063</v>
      </c>
      <c r="E449" s="85">
        <v>503501000</v>
      </c>
      <c r="F449" s="63" t="s">
        <v>3696</v>
      </c>
      <c r="G449" s="97" t="s">
        <v>3448</v>
      </c>
      <c r="H449" s="12">
        <f t="shared" si="17"/>
        <v>24</v>
      </c>
    </row>
    <row r="450" spans="1:8" ht="27" x14ac:dyDescent="0.25">
      <c r="A450" s="63" t="s">
        <v>3067</v>
      </c>
      <c r="B450" s="63" t="s">
        <v>3644</v>
      </c>
      <c r="C450" s="62" t="s">
        <v>2463</v>
      </c>
      <c r="D450" s="62" t="s">
        <v>4473</v>
      </c>
      <c r="E450" s="85" t="s">
        <v>4474</v>
      </c>
      <c r="F450" s="63" t="s">
        <v>4579</v>
      </c>
      <c r="G450" s="97" t="s">
        <v>3448</v>
      </c>
      <c r="H450" s="12">
        <f t="shared" si="17"/>
        <v>29</v>
      </c>
    </row>
    <row r="451" spans="1:8" ht="27" x14ac:dyDescent="0.25">
      <c r="A451" s="63" t="s">
        <v>3068</v>
      </c>
      <c r="B451" s="63" t="s">
        <v>3379</v>
      </c>
      <c r="C451" s="62" t="s">
        <v>2466</v>
      </c>
      <c r="D451" s="62" t="s">
        <v>4476</v>
      </c>
      <c r="E451" s="85">
        <v>600208000</v>
      </c>
      <c r="F451" s="63" t="s">
        <v>4580</v>
      </c>
      <c r="G451" s="97" t="s">
        <v>3448</v>
      </c>
      <c r="H451" s="12">
        <f t="shared" si="17"/>
        <v>30</v>
      </c>
    </row>
    <row r="452" spans="1:8" x14ac:dyDescent="0.25">
      <c r="A452" s="63" t="s">
        <v>3069</v>
      </c>
      <c r="B452" s="63" t="s">
        <v>3509</v>
      </c>
      <c r="C452" s="62" t="s">
        <v>2481</v>
      </c>
      <c r="D452" s="62" t="s">
        <v>4581</v>
      </c>
      <c r="E452" s="85">
        <v>1000501000</v>
      </c>
      <c r="F452" s="63" t="s">
        <v>4582</v>
      </c>
      <c r="G452" s="97" t="s">
        <v>3448</v>
      </c>
      <c r="H452" s="12">
        <f t="shared" si="17"/>
        <v>31</v>
      </c>
    </row>
    <row r="453" spans="1:8" x14ac:dyDescent="0.25">
      <c r="A453" s="63" t="s">
        <v>3070</v>
      </c>
      <c r="B453" s="63" t="s">
        <v>3509</v>
      </c>
      <c r="C453" s="62" t="s">
        <v>2487</v>
      </c>
      <c r="D453" s="62" t="s">
        <v>4479</v>
      </c>
      <c r="E453" s="85">
        <v>1102008000</v>
      </c>
      <c r="F453" s="63" t="s">
        <v>4583</v>
      </c>
      <c r="G453" s="97" t="s">
        <v>3448</v>
      </c>
      <c r="H453" s="12">
        <f t="shared" si="17"/>
        <v>27</v>
      </c>
    </row>
    <row r="454" spans="1:8" ht="27" x14ac:dyDescent="0.25">
      <c r="A454" s="63" t="s">
        <v>3071</v>
      </c>
      <c r="B454" s="63" t="s">
        <v>3379</v>
      </c>
      <c r="C454" s="62" t="s">
        <v>2490</v>
      </c>
      <c r="D454" s="62" t="s">
        <v>4482</v>
      </c>
      <c r="E454" s="85" t="s">
        <v>4146</v>
      </c>
      <c r="F454" s="63" t="s">
        <v>4584</v>
      </c>
      <c r="G454" s="97" t="s">
        <v>4585</v>
      </c>
      <c r="H454" s="12">
        <f t="shared" si="17"/>
        <v>28</v>
      </c>
    </row>
    <row r="455" spans="1:8" ht="27" x14ac:dyDescent="0.25">
      <c r="A455" s="63" t="s">
        <v>3072</v>
      </c>
      <c r="B455" s="63" t="s">
        <v>3509</v>
      </c>
      <c r="C455" s="62" t="s">
        <v>2493</v>
      </c>
      <c r="D455" s="62" t="s">
        <v>4586</v>
      </c>
      <c r="E455" s="85">
        <v>1200101000</v>
      </c>
      <c r="F455" s="63" t="s">
        <v>3696</v>
      </c>
      <c r="G455" s="97" t="s">
        <v>3448</v>
      </c>
      <c r="H455" s="12">
        <f t="shared" si="17"/>
        <v>34</v>
      </c>
    </row>
    <row r="456" spans="1:8" ht="27" x14ac:dyDescent="0.25">
      <c r="A456" s="63" t="s">
        <v>3073</v>
      </c>
      <c r="B456" s="63" t="s">
        <v>3509</v>
      </c>
      <c r="C456" s="62" t="s">
        <v>2499</v>
      </c>
      <c r="D456" s="62" t="s">
        <v>4486</v>
      </c>
      <c r="E456" s="85">
        <v>1304801000</v>
      </c>
      <c r="F456" s="63" t="s">
        <v>3696</v>
      </c>
      <c r="G456" s="97" t="s">
        <v>3448</v>
      </c>
      <c r="H456" s="12">
        <f t="shared" ref="H456:H519" si="18">LEN(A456)</f>
        <v>23</v>
      </c>
    </row>
    <row r="457" spans="1:8" ht="27" x14ac:dyDescent="0.25">
      <c r="A457" s="63" t="s">
        <v>3074</v>
      </c>
      <c r="B457" s="63" t="s">
        <v>3379</v>
      </c>
      <c r="C457" s="62" t="s">
        <v>2502</v>
      </c>
      <c r="D457" s="62" t="s">
        <v>4487</v>
      </c>
      <c r="E457" s="85">
        <v>1403919102</v>
      </c>
      <c r="F457" s="63" t="s">
        <v>4587</v>
      </c>
      <c r="G457" s="97" t="s">
        <v>4588</v>
      </c>
      <c r="H457" s="12">
        <f t="shared" si="18"/>
        <v>21</v>
      </c>
    </row>
    <row r="458" spans="1:8" x14ac:dyDescent="0.25">
      <c r="A458" s="63" t="s">
        <v>3075</v>
      </c>
      <c r="B458" s="63" t="s">
        <v>3644</v>
      </c>
      <c r="C458" s="62" t="s">
        <v>2506</v>
      </c>
      <c r="D458" s="62" t="s">
        <v>4489</v>
      </c>
      <c r="E458" s="85">
        <v>1403918000</v>
      </c>
      <c r="F458" s="63" t="s">
        <v>4589</v>
      </c>
      <c r="G458" s="97" t="s">
        <v>4590</v>
      </c>
      <c r="H458" s="12">
        <f t="shared" si="18"/>
        <v>28</v>
      </c>
    </row>
    <row r="459" spans="1:8" ht="27" x14ac:dyDescent="0.25">
      <c r="A459" s="63" t="s">
        <v>3076</v>
      </c>
      <c r="B459" s="63" t="s">
        <v>3509</v>
      </c>
      <c r="C459" s="62" t="s">
        <v>2510</v>
      </c>
      <c r="D459" s="62" t="s">
        <v>4490</v>
      </c>
      <c r="E459" s="85">
        <v>1412001000</v>
      </c>
      <c r="F459" s="63" t="s">
        <v>3696</v>
      </c>
      <c r="G459" s="97" t="s">
        <v>3448</v>
      </c>
      <c r="H459" s="12">
        <f t="shared" si="18"/>
        <v>33</v>
      </c>
    </row>
    <row r="460" spans="1:8" ht="27" x14ac:dyDescent="0.25">
      <c r="A460" s="63" t="s">
        <v>3077</v>
      </c>
      <c r="B460" s="63" t="s">
        <v>3509</v>
      </c>
      <c r="C460" s="62" t="s">
        <v>2520</v>
      </c>
      <c r="D460" s="62" t="s">
        <v>4491</v>
      </c>
      <c r="E460" s="85">
        <v>1505403000</v>
      </c>
      <c r="F460" s="63" t="s">
        <v>4591</v>
      </c>
      <c r="G460" s="97" t="s">
        <v>3448</v>
      </c>
      <c r="H460" s="12">
        <f t="shared" si="18"/>
        <v>26</v>
      </c>
    </row>
    <row r="461" spans="1:8" ht="27" x14ac:dyDescent="0.25">
      <c r="A461" s="63" t="s">
        <v>3078</v>
      </c>
      <c r="B461" s="63" t="s">
        <v>3644</v>
      </c>
      <c r="C461" s="62" t="s">
        <v>2523</v>
      </c>
      <c r="D461" s="62" t="s">
        <v>4493</v>
      </c>
      <c r="E461" s="85">
        <v>15104011000</v>
      </c>
      <c r="F461" s="63" t="s">
        <v>4592</v>
      </c>
      <c r="G461" s="97" t="s">
        <v>4593</v>
      </c>
      <c r="H461" s="12">
        <f t="shared" si="18"/>
        <v>26</v>
      </c>
    </row>
    <row r="462" spans="1:8" x14ac:dyDescent="0.25">
      <c r="A462" s="63" t="s">
        <v>3079</v>
      </c>
      <c r="B462" s="63" t="s">
        <v>3509</v>
      </c>
      <c r="C462" s="62" t="s">
        <v>2526</v>
      </c>
      <c r="D462" s="62" t="s">
        <v>4496</v>
      </c>
      <c r="E462" s="85">
        <v>1605301000</v>
      </c>
      <c r="F462" s="63" t="s">
        <v>4594</v>
      </c>
      <c r="G462" s="97" t="s">
        <v>3448</v>
      </c>
      <c r="H462" s="12">
        <f t="shared" si="18"/>
        <v>21</v>
      </c>
    </row>
    <row r="463" spans="1:8" ht="27" x14ac:dyDescent="0.25">
      <c r="A463" s="63" t="s">
        <v>3080</v>
      </c>
      <c r="B463" s="63" t="s">
        <v>3509</v>
      </c>
      <c r="C463" s="62" t="s">
        <v>2532</v>
      </c>
      <c r="D463" s="62" t="s">
        <v>4498</v>
      </c>
      <c r="E463" s="85">
        <v>1700705000</v>
      </c>
      <c r="F463" s="63" t="s">
        <v>4595</v>
      </c>
      <c r="G463" s="97" t="s">
        <v>3448</v>
      </c>
      <c r="H463" s="12">
        <f t="shared" si="18"/>
        <v>18</v>
      </c>
    </row>
    <row r="464" spans="1:8" x14ac:dyDescent="0.25">
      <c r="A464" s="63" t="s">
        <v>3081</v>
      </c>
      <c r="B464" s="63" t="s">
        <v>3509</v>
      </c>
      <c r="C464" s="62" t="s">
        <v>2535</v>
      </c>
      <c r="D464" s="62" t="s">
        <v>4596</v>
      </c>
      <c r="E464" s="85" t="s">
        <v>4597</v>
      </c>
      <c r="F464" s="63" t="s">
        <v>4598</v>
      </c>
      <c r="G464" s="97" t="s">
        <v>3448</v>
      </c>
      <c r="H464" s="12">
        <f t="shared" si="18"/>
        <v>30</v>
      </c>
    </row>
    <row r="465" spans="1:663" x14ac:dyDescent="0.25">
      <c r="A465" s="63" t="s">
        <v>3429</v>
      </c>
      <c r="B465" s="63" t="s">
        <v>3509</v>
      </c>
      <c r="C465" s="62" t="s">
        <v>2538</v>
      </c>
      <c r="D465" s="62" t="s">
        <v>4503</v>
      </c>
      <c r="E465" s="85">
        <v>1903904000</v>
      </c>
      <c r="F465" s="63" t="s">
        <v>4599</v>
      </c>
      <c r="G465" s="97" t="s">
        <v>3448</v>
      </c>
      <c r="H465" s="12">
        <f t="shared" si="18"/>
        <v>22</v>
      </c>
    </row>
    <row r="466" spans="1:663" x14ac:dyDescent="0.25">
      <c r="A466" s="63" t="s">
        <v>3082</v>
      </c>
      <c r="B466" s="63" t="s">
        <v>3509</v>
      </c>
      <c r="C466" s="62" t="s">
        <v>2538</v>
      </c>
      <c r="D466" s="62" t="s">
        <v>4503</v>
      </c>
      <c r="E466" s="85">
        <v>1903904000</v>
      </c>
      <c r="F466" s="63" t="s">
        <v>4600</v>
      </c>
      <c r="G466" s="97" t="s">
        <v>3448</v>
      </c>
      <c r="H466" s="12">
        <f t="shared" si="18"/>
        <v>32</v>
      </c>
    </row>
    <row r="467" spans="1:663" ht="27" x14ac:dyDescent="0.25">
      <c r="A467" s="63" t="s">
        <v>3430</v>
      </c>
      <c r="B467" s="63" t="s">
        <v>3509</v>
      </c>
      <c r="C467" s="62" t="s">
        <v>2541</v>
      </c>
      <c r="D467" s="62" t="s">
        <v>4506</v>
      </c>
      <c r="E467" s="85" t="s">
        <v>4183</v>
      </c>
      <c r="F467" s="63" t="s">
        <v>3696</v>
      </c>
      <c r="G467" s="97" t="s">
        <v>3448</v>
      </c>
      <c r="H467" s="12">
        <f t="shared" si="18"/>
        <v>29</v>
      </c>
      <c r="CD467" s="72"/>
      <c r="CE467" s="72"/>
      <c r="CF467" s="72"/>
      <c r="CG467" s="72"/>
      <c r="CH467" s="72"/>
      <c r="CI467" s="72"/>
      <c r="CJ467" s="72"/>
      <c r="CK467" s="72"/>
      <c r="CL467" s="72"/>
      <c r="CM467" s="72"/>
      <c r="CN467" s="72"/>
      <c r="CO467" s="72"/>
      <c r="CP467" s="72"/>
      <c r="CQ467" s="72"/>
      <c r="CR467" s="72"/>
      <c r="CS467" s="72"/>
      <c r="CT467" s="72"/>
      <c r="CU467" s="72"/>
      <c r="CV467" s="72"/>
      <c r="CW467" s="72"/>
      <c r="CX467" s="72"/>
      <c r="CY467" s="72"/>
      <c r="CZ467" s="72"/>
      <c r="DA467" s="72"/>
      <c r="DB467" s="72"/>
      <c r="DC467" s="72"/>
      <c r="DD467" s="72"/>
      <c r="DE467" s="72"/>
      <c r="DF467" s="72"/>
      <c r="DG467" s="72"/>
      <c r="DH467" s="72"/>
      <c r="DI467" s="72"/>
      <c r="DJ467" s="72"/>
      <c r="DK467" s="72"/>
      <c r="DL467" s="72"/>
      <c r="DM467" s="72"/>
      <c r="DN467" s="72"/>
      <c r="DO467" s="72"/>
      <c r="DP467" s="72"/>
      <c r="DQ467" s="72"/>
      <c r="DR467" s="72"/>
      <c r="DS467" s="72"/>
      <c r="DT467" s="72"/>
      <c r="DU467" s="72"/>
      <c r="DV467" s="72"/>
      <c r="DW467" s="72"/>
      <c r="DX467" s="72"/>
      <c r="DY467" s="72"/>
      <c r="DZ467" s="72"/>
      <c r="EA467" s="72"/>
      <c r="EB467" s="72"/>
      <c r="EC467" s="72"/>
      <c r="ED467" s="72"/>
      <c r="EE467" s="72"/>
      <c r="EF467" s="72"/>
      <c r="EG467" s="72"/>
      <c r="EH467" s="72"/>
      <c r="EI467" s="72"/>
      <c r="EJ467" s="72"/>
      <c r="EK467" s="72"/>
      <c r="EL467" s="72"/>
      <c r="EM467" s="72"/>
      <c r="EN467" s="72"/>
      <c r="EO467" s="72"/>
      <c r="EP467" s="72"/>
      <c r="EQ467" s="72"/>
      <c r="ER467" s="72"/>
      <c r="ES467" s="72"/>
      <c r="ET467" s="72"/>
      <c r="EU467" s="72"/>
      <c r="EV467" s="72"/>
      <c r="EW467" s="72"/>
      <c r="EX467" s="72"/>
      <c r="EY467" s="72"/>
      <c r="EZ467" s="72"/>
      <c r="FA467" s="72"/>
      <c r="FB467" s="72"/>
      <c r="FC467" s="72"/>
      <c r="FD467" s="72"/>
      <c r="FE467" s="72"/>
      <c r="FF467" s="72"/>
      <c r="FG467" s="72"/>
      <c r="FH467" s="72"/>
      <c r="FI467" s="72"/>
      <c r="FJ467" s="72"/>
      <c r="FK467" s="72"/>
      <c r="FL467" s="72"/>
      <c r="FM467" s="72"/>
      <c r="FN467" s="72"/>
      <c r="FO467" s="72"/>
      <c r="FP467" s="72"/>
      <c r="FQ467" s="72"/>
      <c r="FR467" s="72"/>
      <c r="FS467" s="72"/>
      <c r="FT467" s="72"/>
      <c r="FU467" s="72"/>
      <c r="FV467" s="72"/>
      <c r="FW467" s="72"/>
      <c r="FX467" s="72"/>
      <c r="FY467" s="72"/>
      <c r="FZ467" s="72"/>
      <c r="GA467" s="72"/>
      <c r="GB467" s="72"/>
      <c r="GC467" s="72"/>
      <c r="GD467" s="72"/>
      <c r="GE467" s="72"/>
      <c r="GF467" s="72"/>
      <c r="GG467" s="72"/>
      <c r="GH467" s="72"/>
      <c r="GI467" s="72"/>
      <c r="GJ467" s="72"/>
      <c r="GK467" s="72"/>
      <c r="GL467" s="72"/>
      <c r="GM467" s="72"/>
      <c r="GN467" s="72"/>
      <c r="GO467" s="72"/>
      <c r="GP467" s="72"/>
      <c r="GQ467" s="72"/>
      <c r="GR467" s="72"/>
      <c r="GS467" s="72"/>
      <c r="GT467" s="72"/>
      <c r="GU467" s="72"/>
      <c r="GV467" s="72"/>
      <c r="GW467" s="72"/>
      <c r="GX467" s="72"/>
      <c r="GY467" s="72"/>
      <c r="GZ467" s="72"/>
      <c r="HA467" s="72"/>
      <c r="HB467" s="72"/>
      <c r="HC467" s="72"/>
      <c r="HD467" s="72"/>
      <c r="HE467" s="72"/>
      <c r="HF467" s="72"/>
      <c r="HG467" s="72"/>
      <c r="HH467" s="72"/>
      <c r="HI467" s="72"/>
      <c r="HJ467" s="72"/>
      <c r="HK467" s="72"/>
      <c r="HL467" s="72"/>
      <c r="HM467" s="72"/>
      <c r="HN467" s="72"/>
      <c r="HO467" s="72"/>
      <c r="HP467" s="72"/>
      <c r="HQ467" s="72"/>
      <c r="HR467" s="72"/>
      <c r="HS467" s="72"/>
      <c r="HT467" s="72"/>
      <c r="HU467" s="72"/>
      <c r="HV467" s="72"/>
      <c r="HW467" s="72"/>
      <c r="HX467" s="72"/>
      <c r="HY467" s="72"/>
      <c r="HZ467" s="72"/>
      <c r="IA467" s="72"/>
      <c r="IB467" s="72"/>
      <c r="IC467" s="72"/>
      <c r="ID467" s="72"/>
      <c r="IE467" s="72"/>
      <c r="IF467" s="72"/>
      <c r="IG467" s="72"/>
      <c r="IH467" s="72"/>
      <c r="II467" s="72"/>
      <c r="IJ467" s="72"/>
      <c r="IK467" s="72"/>
      <c r="IL467" s="72"/>
      <c r="IM467" s="72"/>
      <c r="IN467" s="72"/>
      <c r="IO467" s="72"/>
      <c r="IP467" s="72"/>
      <c r="IQ467" s="72"/>
      <c r="IR467" s="72"/>
      <c r="IS467" s="72"/>
      <c r="IT467" s="72"/>
      <c r="IU467" s="72"/>
      <c r="IV467" s="72"/>
      <c r="IW467" s="72"/>
      <c r="IX467" s="72"/>
      <c r="IY467" s="72"/>
      <c r="IZ467" s="72"/>
      <c r="JA467" s="72"/>
      <c r="JB467" s="72"/>
      <c r="JC467" s="72"/>
      <c r="JD467" s="72"/>
      <c r="JE467" s="72"/>
      <c r="JF467" s="72"/>
      <c r="JG467" s="72"/>
      <c r="JH467" s="72"/>
      <c r="JI467" s="72"/>
      <c r="JJ467" s="72"/>
      <c r="JK467" s="72"/>
      <c r="JL467" s="72"/>
      <c r="JM467" s="72"/>
      <c r="JN467" s="72"/>
      <c r="JO467" s="72"/>
      <c r="JP467" s="72"/>
      <c r="JQ467" s="72"/>
      <c r="JR467" s="72"/>
      <c r="JS467" s="72"/>
      <c r="JT467" s="72"/>
      <c r="JU467" s="72"/>
      <c r="JV467" s="72"/>
      <c r="JW467" s="72"/>
      <c r="JX467" s="72"/>
      <c r="JY467" s="72"/>
      <c r="JZ467" s="72"/>
      <c r="KA467" s="72"/>
      <c r="KB467" s="72"/>
      <c r="KC467" s="72"/>
      <c r="KD467" s="72"/>
      <c r="KE467" s="72"/>
      <c r="KF467" s="72"/>
      <c r="KG467" s="72"/>
      <c r="KH467" s="72"/>
      <c r="KI467" s="72"/>
      <c r="KJ467" s="72"/>
      <c r="KK467" s="72"/>
      <c r="KL467" s="72"/>
      <c r="KM467" s="72"/>
      <c r="KN467" s="72"/>
      <c r="KO467" s="72"/>
      <c r="KP467" s="72"/>
      <c r="KQ467" s="72"/>
      <c r="KR467" s="72"/>
      <c r="KS467" s="72"/>
      <c r="KT467" s="72"/>
      <c r="KU467" s="72"/>
      <c r="KV467" s="72"/>
      <c r="KW467" s="72"/>
      <c r="KX467" s="72"/>
      <c r="KY467" s="72"/>
      <c r="KZ467" s="72"/>
      <c r="LA467" s="72"/>
      <c r="LB467" s="72"/>
      <c r="LC467" s="72"/>
      <c r="LD467" s="72"/>
      <c r="LE467" s="72"/>
      <c r="LF467" s="72"/>
      <c r="LG467" s="72"/>
      <c r="LH467" s="72"/>
      <c r="LI467" s="72"/>
      <c r="LJ467" s="72"/>
      <c r="LK467" s="72"/>
      <c r="LL467" s="72"/>
      <c r="LM467" s="72"/>
      <c r="LN467" s="72"/>
      <c r="LO467" s="72"/>
      <c r="LP467" s="72"/>
      <c r="LQ467" s="72"/>
      <c r="LR467" s="72"/>
      <c r="LS467" s="72"/>
      <c r="LT467" s="72"/>
      <c r="LU467" s="72"/>
      <c r="LV467" s="72"/>
      <c r="LW467" s="72"/>
      <c r="LX467" s="72"/>
      <c r="LY467" s="72"/>
      <c r="LZ467" s="72"/>
      <c r="MA467" s="72"/>
      <c r="MB467" s="72"/>
      <c r="MC467" s="72"/>
      <c r="MD467" s="72"/>
      <c r="ME467" s="72"/>
      <c r="MF467" s="72"/>
      <c r="MG467" s="72"/>
      <c r="MH467" s="72"/>
      <c r="MI467" s="72"/>
      <c r="MJ467" s="72"/>
      <c r="MK467" s="72"/>
      <c r="ML467" s="72"/>
      <c r="MM467" s="72"/>
      <c r="MN467" s="72"/>
      <c r="MO467" s="72"/>
      <c r="MP467" s="72"/>
      <c r="MQ467" s="72"/>
      <c r="MR467" s="72"/>
      <c r="MS467" s="72"/>
      <c r="MT467" s="72"/>
      <c r="MU467" s="72"/>
      <c r="MV467" s="72"/>
      <c r="MW467" s="72"/>
      <c r="MX467" s="72"/>
      <c r="MY467" s="72"/>
      <c r="MZ467" s="72"/>
      <c r="NA467" s="72"/>
      <c r="NB467" s="72"/>
      <c r="NC467" s="72"/>
      <c r="ND467" s="72"/>
      <c r="NE467" s="72"/>
      <c r="NF467" s="72"/>
      <c r="NG467" s="72"/>
      <c r="NH467" s="72"/>
      <c r="NI467" s="72"/>
      <c r="NJ467" s="72"/>
      <c r="NK467" s="72"/>
      <c r="NL467" s="72"/>
      <c r="NM467" s="72"/>
      <c r="NN467" s="72"/>
      <c r="NO467" s="72"/>
      <c r="NP467" s="72"/>
      <c r="NQ467" s="72"/>
      <c r="NR467" s="72"/>
      <c r="NS467" s="72"/>
      <c r="NT467" s="72"/>
      <c r="NU467" s="72"/>
      <c r="NV467" s="72"/>
      <c r="NW467" s="72"/>
      <c r="NX467" s="72"/>
      <c r="NY467" s="72"/>
      <c r="NZ467" s="72"/>
      <c r="OA467" s="72"/>
      <c r="OB467" s="72"/>
      <c r="OC467" s="72"/>
      <c r="OD467" s="72"/>
      <c r="OE467" s="72"/>
      <c r="OF467" s="72"/>
      <c r="OG467" s="72"/>
      <c r="OH467" s="72"/>
      <c r="OI467" s="72"/>
      <c r="OJ467" s="72"/>
      <c r="OK467" s="72"/>
      <c r="OL467" s="72"/>
      <c r="OM467" s="72"/>
      <c r="ON467" s="72"/>
      <c r="OO467" s="72"/>
      <c r="OP467" s="72"/>
      <c r="OQ467" s="72"/>
      <c r="OR467" s="72"/>
      <c r="OS467" s="72"/>
      <c r="OT467" s="72"/>
      <c r="OU467" s="72"/>
      <c r="OV467" s="72"/>
      <c r="OW467" s="72"/>
      <c r="OX467" s="72"/>
      <c r="OY467" s="72"/>
      <c r="OZ467" s="72"/>
      <c r="PA467" s="72"/>
      <c r="PB467" s="72"/>
      <c r="PC467" s="72"/>
      <c r="PD467" s="72"/>
      <c r="PE467" s="72"/>
      <c r="PF467" s="72"/>
      <c r="PG467" s="72"/>
      <c r="PH467" s="72"/>
      <c r="PI467" s="72"/>
      <c r="PJ467" s="72"/>
      <c r="PK467" s="72"/>
      <c r="PL467" s="72"/>
      <c r="PM467" s="72"/>
      <c r="PN467" s="72"/>
      <c r="PO467" s="72"/>
      <c r="PP467" s="72"/>
      <c r="PQ467" s="72"/>
      <c r="PR467" s="72"/>
      <c r="PS467" s="72"/>
      <c r="PT467" s="72"/>
      <c r="PU467" s="72"/>
      <c r="PV467" s="72"/>
      <c r="PW467" s="72"/>
      <c r="PX467" s="72"/>
      <c r="PY467" s="72"/>
      <c r="PZ467" s="72"/>
      <c r="QA467" s="72"/>
      <c r="QB467" s="72"/>
      <c r="QC467" s="72"/>
      <c r="QD467" s="72"/>
      <c r="QE467" s="72"/>
      <c r="QF467" s="72"/>
      <c r="QG467" s="72"/>
      <c r="QH467" s="72"/>
      <c r="QI467" s="72"/>
      <c r="QJ467" s="72"/>
      <c r="QK467" s="72"/>
      <c r="QL467" s="72"/>
      <c r="QM467" s="72"/>
      <c r="QN467" s="72"/>
      <c r="QO467" s="72"/>
      <c r="QP467" s="72"/>
      <c r="QQ467" s="72"/>
      <c r="QR467" s="72"/>
      <c r="QS467" s="72"/>
      <c r="QT467" s="72"/>
      <c r="QU467" s="72"/>
      <c r="QV467" s="72"/>
      <c r="QW467" s="72"/>
      <c r="QX467" s="72"/>
      <c r="QY467" s="72"/>
      <c r="QZ467" s="72"/>
      <c r="RA467" s="72"/>
      <c r="RB467" s="72"/>
      <c r="RC467" s="72"/>
      <c r="RD467" s="72"/>
      <c r="RE467" s="72"/>
      <c r="RF467" s="72"/>
      <c r="RG467" s="72"/>
      <c r="RH467" s="72"/>
      <c r="RI467" s="72"/>
      <c r="RJ467" s="72"/>
      <c r="RK467" s="72"/>
      <c r="RL467" s="72"/>
      <c r="RM467" s="72"/>
      <c r="RN467" s="72"/>
      <c r="RO467" s="72"/>
      <c r="RP467" s="72"/>
      <c r="RQ467" s="72"/>
      <c r="RR467" s="72"/>
      <c r="RS467" s="72"/>
      <c r="RT467" s="72"/>
      <c r="RU467" s="72"/>
      <c r="RV467" s="72"/>
      <c r="RW467" s="72"/>
      <c r="RX467" s="72"/>
      <c r="RY467" s="72"/>
      <c r="RZ467" s="72"/>
      <c r="SA467" s="72"/>
      <c r="SB467" s="72"/>
      <c r="SC467" s="72"/>
      <c r="SD467" s="72"/>
      <c r="SE467" s="72"/>
      <c r="SF467" s="72"/>
      <c r="SG467" s="72"/>
      <c r="SH467" s="72"/>
      <c r="SI467" s="72"/>
      <c r="SJ467" s="72"/>
      <c r="SK467" s="72"/>
      <c r="SL467" s="72"/>
      <c r="SM467" s="72"/>
      <c r="SN467" s="72"/>
      <c r="SO467" s="72"/>
      <c r="SP467" s="72"/>
      <c r="SQ467" s="72"/>
      <c r="SR467" s="72"/>
      <c r="SS467" s="72"/>
      <c r="ST467" s="72"/>
      <c r="SU467" s="72"/>
      <c r="SV467" s="72"/>
      <c r="SW467" s="72"/>
      <c r="SX467" s="72"/>
      <c r="SY467" s="72"/>
      <c r="SZ467" s="72"/>
      <c r="TA467" s="72"/>
      <c r="TB467" s="72"/>
      <c r="TC467" s="72"/>
      <c r="TD467" s="72"/>
      <c r="TE467" s="72"/>
      <c r="TF467" s="72"/>
      <c r="TG467" s="72"/>
      <c r="TH467" s="72"/>
      <c r="TI467" s="72"/>
      <c r="TJ467" s="72"/>
      <c r="TK467" s="72"/>
      <c r="TL467" s="72"/>
      <c r="TM467" s="72"/>
      <c r="TN467" s="72"/>
      <c r="TO467" s="72"/>
      <c r="TP467" s="72"/>
      <c r="TQ467" s="72"/>
      <c r="TR467" s="72"/>
      <c r="TS467" s="72"/>
      <c r="TT467" s="72"/>
      <c r="TU467" s="72"/>
      <c r="TV467" s="72"/>
      <c r="TW467" s="72"/>
      <c r="TX467" s="72"/>
      <c r="TY467" s="72"/>
      <c r="TZ467" s="72"/>
      <c r="UA467" s="72"/>
      <c r="UB467" s="72"/>
      <c r="UC467" s="72"/>
      <c r="UD467" s="72"/>
      <c r="UE467" s="72"/>
      <c r="UF467" s="72"/>
      <c r="UG467" s="72"/>
      <c r="UH467" s="72"/>
      <c r="UI467" s="72"/>
      <c r="UJ467" s="72"/>
      <c r="UK467" s="72"/>
      <c r="UL467" s="72"/>
      <c r="UM467" s="72"/>
      <c r="UN467" s="72"/>
      <c r="UO467" s="72"/>
      <c r="UP467" s="72"/>
      <c r="UQ467" s="72"/>
      <c r="UR467" s="72"/>
      <c r="US467" s="72"/>
      <c r="UT467" s="72"/>
      <c r="UU467" s="72"/>
      <c r="UV467" s="72"/>
      <c r="UW467" s="72"/>
      <c r="UX467" s="72"/>
      <c r="UY467" s="72"/>
      <c r="UZ467" s="72"/>
      <c r="VA467" s="72"/>
      <c r="VB467" s="72"/>
      <c r="VC467" s="72"/>
      <c r="VD467" s="72"/>
      <c r="VE467" s="72"/>
      <c r="VF467" s="72"/>
      <c r="VG467" s="72"/>
      <c r="VH467" s="72"/>
      <c r="VI467" s="72"/>
      <c r="VJ467" s="72"/>
      <c r="VK467" s="72"/>
      <c r="VL467" s="72"/>
      <c r="VM467" s="72"/>
      <c r="VN467" s="72"/>
      <c r="VO467" s="72"/>
      <c r="VP467" s="72"/>
      <c r="VQ467" s="72"/>
      <c r="VR467" s="72"/>
      <c r="VS467" s="72"/>
      <c r="VT467" s="72"/>
      <c r="VU467" s="72"/>
      <c r="VV467" s="72"/>
      <c r="VW467" s="72"/>
      <c r="VX467" s="72"/>
      <c r="VY467" s="72"/>
      <c r="VZ467" s="72"/>
      <c r="WA467" s="72"/>
      <c r="WB467" s="72"/>
      <c r="WC467" s="72"/>
      <c r="WD467" s="72"/>
      <c r="WE467" s="72"/>
      <c r="WF467" s="72"/>
      <c r="WG467" s="72"/>
      <c r="WH467" s="72"/>
      <c r="WI467" s="72"/>
      <c r="WJ467" s="72"/>
      <c r="WK467" s="72"/>
      <c r="WL467" s="72"/>
      <c r="WM467" s="72"/>
      <c r="WN467" s="72"/>
      <c r="WO467" s="72"/>
      <c r="WP467" s="72"/>
      <c r="WQ467" s="72"/>
      <c r="WR467" s="72"/>
      <c r="WS467" s="72"/>
      <c r="WT467" s="72"/>
      <c r="WU467" s="72"/>
      <c r="WV467" s="72"/>
      <c r="WW467" s="72"/>
      <c r="WX467" s="72"/>
      <c r="WY467" s="72"/>
      <c r="WZ467" s="72"/>
      <c r="XA467" s="72"/>
      <c r="XB467" s="72"/>
      <c r="XC467" s="72"/>
      <c r="XD467" s="72"/>
      <c r="XE467" s="72"/>
      <c r="XF467" s="72"/>
      <c r="XG467" s="72"/>
      <c r="XH467" s="72"/>
      <c r="XI467" s="72"/>
      <c r="XJ467" s="72"/>
      <c r="XK467" s="72"/>
      <c r="XL467" s="72"/>
      <c r="XM467" s="72"/>
      <c r="XN467" s="72"/>
      <c r="XO467" s="72"/>
      <c r="XP467" s="72"/>
      <c r="XQ467" s="72"/>
      <c r="XR467" s="72"/>
      <c r="XS467" s="72"/>
      <c r="XT467" s="72"/>
      <c r="XU467" s="72"/>
      <c r="XV467" s="72"/>
      <c r="XW467" s="72"/>
      <c r="XX467" s="72"/>
      <c r="XY467" s="72"/>
      <c r="XZ467" s="72"/>
      <c r="YA467" s="72"/>
      <c r="YB467" s="72"/>
      <c r="YC467" s="72"/>
      <c r="YD467" s="72"/>
      <c r="YE467" s="72"/>
      <c r="YF467" s="72"/>
      <c r="YG467" s="72"/>
      <c r="YH467" s="72"/>
      <c r="YI467" s="72"/>
      <c r="YJ467" s="72"/>
      <c r="YK467" s="72"/>
      <c r="YL467" s="72"/>
      <c r="YM467" s="72"/>
    </row>
    <row r="468" spans="1:663" s="72" customFormat="1" ht="27" x14ac:dyDescent="0.25">
      <c r="A468" s="63" t="s">
        <v>3083</v>
      </c>
      <c r="B468" s="63" t="s">
        <v>3509</v>
      </c>
      <c r="C468" s="62" t="s">
        <v>2541</v>
      </c>
      <c r="D468" s="62" t="s">
        <v>4506</v>
      </c>
      <c r="E468" s="85" t="s">
        <v>4183</v>
      </c>
      <c r="F468" s="63" t="s">
        <v>3696</v>
      </c>
      <c r="G468" s="97" t="s">
        <v>3448</v>
      </c>
      <c r="H468" s="12">
        <f t="shared" si="18"/>
        <v>23</v>
      </c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2"/>
      <c r="BI468" s="12"/>
      <c r="BJ468" s="12"/>
      <c r="BK468" s="12"/>
      <c r="BL468" s="12"/>
      <c r="BM468" s="12"/>
      <c r="BN468" s="12"/>
      <c r="BO468" s="12"/>
      <c r="BP468" s="12"/>
      <c r="BQ468" s="12"/>
      <c r="BR468" s="12"/>
      <c r="BS468" s="12"/>
      <c r="BT468" s="12"/>
      <c r="BU468" s="12"/>
      <c r="BV468" s="12"/>
      <c r="BW468" s="12"/>
      <c r="BX468" s="12"/>
      <c r="BY468" s="12"/>
      <c r="BZ468" s="12"/>
      <c r="CA468" s="12"/>
      <c r="CB468" s="12"/>
      <c r="CC468" s="12"/>
      <c r="CD468" s="12"/>
      <c r="CE468" s="12"/>
      <c r="CF468" s="12"/>
      <c r="CG468" s="12"/>
      <c r="CH468" s="12"/>
      <c r="CI468" s="12"/>
      <c r="CJ468" s="12"/>
      <c r="CK468" s="12"/>
      <c r="CL468" s="12"/>
      <c r="CM468" s="12"/>
      <c r="CN468" s="12"/>
      <c r="CO468" s="12"/>
      <c r="CP468" s="12"/>
      <c r="CQ468" s="12"/>
      <c r="CR468" s="12"/>
      <c r="CS468" s="12"/>
      <c r="CT468" s="12"/>
      <c r="CU468" s="12"/>
      <c r="CV468" s="12"/>
      <c r="CW468" s="12"/>
      <c r="CX468" s="12"/>
      <c r="CY468" s="12"/>
      <c r="CZ468" s="12"/>
      <c r="DA468" s="12"/>
      <c r="DB468" s="12"/>
      <c r="DC468" s="12"/>
      <c r="DD468" s="12"/>
      <c r="DE468" s="12"/>
      <c r="DF468" s="12"/>
      <c r="DG468" s="12"/>
      <c r="DH468" s="12"/>
      <c r="DI468" s="12"/>
      <c r="DJ468" s="12"/>
      <c r="DK468" s="12"/>
      <c r="DL468" s="12"/>
      <c r="DM468" s="12"/>
      <c r="DN468" s="12"/>
      <c r="DO468" s="12"/>
      <c r="DP468" s="12"/>
      <c r="DQ468" s="12"/>
      <c r="DR468" s="12"/>
      <c r="DS468" s="12"/>
      <c r="DT468" s="12"/>
      <c r="DU468" s="12"/>
      <c r="DV468" s="12"/>
      <c r="DW468" s="12"/>
      <c r="DX468" s="12"/>
      <c r="DY468" s="12"/>
      <c r="DZ468" s="12"/>
      <c r="EA468" s="12"/>
      <c r="EB468" s="12"/>
      <c r="EC468" s="12"/>
      <c r="ED468" s="12"/>
      <c r="EE468" s="12"/>
      <c r="EF468" s="12"/>
      <c r="EG468" s="12"/>
      <c r="EH468" s="12"/>
      <c r="EI468" s="12"/>
      <c r="EJ468" s="12"/>
      <c r="EK468" s="12"/>
      <c r="EL468" s="12"/>
      <c r="EM468" s="12"/>
      <c r="EN468" s="12"/>
      <c r="EO468" s="12"/>
      <c r="EP468" s="12"/>
      <c r="EQ468" s="12"/>
      <c r="ER468" s="12"/>
      <c r="ES468" s="12"/>
      <c r="ET468" s="12"/>
      <c r="EU468" s="12"/>
      <c r="EV468" s="12"/>
      <c r="EW468" s="12"/>
      <c r="EX468" s="12"/>
      <c r="EY468" s="12"/>
      <c r="EZ468" s="12"/>
      <c r="FA468" s="12"/>
      <c r="FB468" s="12"/>
      <c r="FC468" s="12"/>
      <c r="FD468" s="12"/>
      <c r="FE468" s="12"/>
      <c r="FF468" s="12"/>
      <c r="FG468" s="12"/>
      <c r="FH468" s="12"/>
      <c r="FI468" s="12"/>
      <c r="FJ468" s="12"/>
      <c r="FK468" s="12"/>
      <c r="FL468" s="12"/>
      <c r="FM468" s="12"/>
      <c r="FN468" s="12"/>
      <c r="FO468" s="12"/>
      <c r="FP468" s="12"/>
      <c r="FQ468" s="12"/>
      <c r="FR468" s="12"/>
      <c r="FS468" s="12"/>
      <c r="FT468" s="12"/>
      <c r="FU468" s="12"/>
      <c r="FV468" s="12"/>
      <c r="FW468" s="12"/>
      <c r="FX468" s="12"/>
      <c r="FY468" s="12"/>
      <c r="FZ468" s="12"/>
      <c r="GA468" s="12"/>
      <c r="GB468" s="12"/>
      <c r="GC468" s="12"/>
      <c r="GD468" s="12"/>
      <c r="GE468" s="12"/>
      <c r="GF468" s="12"/>
      <c r="GG468" s="12"/>
      <c r="GH468" s="12"/>
      <c r="GI468" s="12"/>
      <c r="GJ468" s="12"/>
      <c r="GK468" s="12"/>
      <c r="GL468" s="12"/>
      <c r="GM468" s="12"/>
      <c r="GN468" s="12"/>
      <c r="GO468" s="12"/>
      <c r="GP468" s="12"/>
      <c r="GQ468" s="12"/>
      <c r="GR468" s="12"/>
      <c r="GS468" s="12"/>
      <c r="GT468" s="12"/>
      <c r="GU468" s="12"/>
      <c r="GV468" s="12"/>
      <c r="GW468" s="12"/>
      <c r="GX468" s="12"/>
      <c r="GY468" s="12"/>
      <c r="GZ468" s="12"/>
      <c r="HA468" s="12"/>
      <c r="HB468" s="12"/>
      <c r="HC468" s="12"/>
      <c r="HD468" s="12"/>
      <c r="HE468" s="12"/>
      <c r="HF468" s="12"/>
      <c r="HG468" s="12"/>
      <c r="HH468" s="12"/>
      <c r="HI468" s="12"/>
      <c r="HJ468" s="12"/>
      <c r="HK468" s="12"/>
      <c r="HL468" s="12"/>
      <c r="HM468" s="12"/>
      <c r="HN468" s="12"/>
      <c r="HO468" s="12"/>
      <c r="HP468" s="12"/>
      <c r="HQ468" s="12"/>
      <c r="HR468" s="12"/>
      <c r="HS468" s="12"/>
      <c r="HT468" s="12"/>
      <c r="HU468" s="12"/>
      <c r="HV468" s="12"/>
      <c r="HW468" s="12"/>
      <c r="HX468" s="12"/>
      <c r="HY468" s="12"/>
      <c r="HZ468" s="12"/>
      <c r="IA468" s="12"/>
      <c r="IB468" s="12"/>
      <c r="IC468" s="12"/>
      <c r="ID468" s="12"/>
      <c r="IE468" s="12"/>
      <c r="IF468" s="12"/>
      <c r="IG468" s="12"/>
      <c r="IH468" s="12"/>
      <c r="II468" s="12"/>
      <c r="IJ468" s="12"/>
      <c r="IK468" s="12"/>
      <c r="IL468" s="12"/>
      <c r="IM468" s="12"/>
      <c r="IN468" s="12"/>
      <c r="IO468" s="12"/>
      <c r="IP468" s="12"/>
      <c r="IQ468" s="12"/>
      <c r="IR468" s="12"/>
      <c r="IS468" s="12"/>
      <c r="IT468" s="12"/>
      <c r="IU468" s="12"/>
      <c r="IV468" s="12"/>
      <c r="IW468" s="12"/>
      <c r="IX468" s="12"/>
      <c r="IY468" s="12"/>
      <c r="IZ468" s="12"/>
      <c r="JA468" s="12"/>
      <c r="JB468" s="12"/>
      <c r="JC468" s="12"/>
      <c r="JD468" s="12"/>
      <c r="JE468" s="12"/>
      <c r="JF468" s="12"/>
      <c r="JG468" s="12"/>
      <c r="JH468" s="12"/>
      <c r="JI468" s="12"/>
      <c r="JJ468" s="12"/>
      <c r="JK468" s="12"/>
      <c r="JL468" s="12"/>
      <c r="JM468" s="12"/>
      <c r="JN468" s="12"/>
      <c r="JO468" s="12"/>
      <c r="JP468" s="12"/>
      <c r="JQ468" s="12"/>
      <c r="JR468" s="12"/>
      <c r="JS468" s="12"/>
      <c r="JT468" s="12"/>
      <c r="JU468" s="12"/>
      <c r="JV468" s="12"/>
      <c r="JW468" s="12"/>
      <c r="JX468" s="12"/>
      <c r="JY468" s="12"/>
      <c r="JZ468" s="12"/>
      <c r="KA468" s="12"/>
      <c r="KB468" s="12"/>
      <c r="KC468" s="12"/>
      <c r="KD468" s="12"/>
      <c r="KE468" s="12"/>
      <c r="KF468" s="12"/>
      <c r="KG468" s="12"/>
      <c r="KH468" s="12"/>
      <c r="KI468" s="12"/>
      <c r="KJ468" s="12"/>
      <c r="KK468" s="12"/>
      <c r="KL468" s="12"/>
      <c r="KM468" s="12"/>
      <c r="KN468" s="12"/>
      <c r="KO468" s="12"/>
      <c r="KP468" s="12"/>
      <c r="KQ468" s="12"/>
      <c r="KR468" s="12"/>
      <c r="KS468" s="12"/>
      <c r="KT468" s="12"/>
      <c r="KU468" s="12"/>
      <c r="KV468" s="12"/>
      <c r="KW468" s="12"/>
      <c r="KX468" s="12"/>
      <c r="KY468" s="12"/>
      <c r="KZ468" s="12"/>
      <c r="LA468" s="12"/>
      <c r="LB468" s="12"/>
      <c r="LC468" s="12"/>
      <c r="LD468" s="12"/>
      <c r="LE468" s="12"/>
      <c r="LF468" s="12"/>
      <c r="LG468" s="12"/>
      <c r="LH468" s="12"/>
      <c r="LI468" s="12"/>
      <c r="LJ468" s="12"/>
      <c r="LK468" s="12"/>
      <c r="LL468" s="12"/>
      <c r="LM468" s="12"/>
      <c r="LN468" s="12"/>
      <c r="LO468" s="12"/>
      <c r="LP468" s="12"/>
      <c r="LQ468" s="12"/>
      <c r="LR468" s="12"/>
      <c r="LS468" s="12"/>
      <c r="LT468" s="12"/>
      <c r="LU468" s="12"/>
      <c r="LV468" s="12"/>
      <c r="LW468" s="12"/>
      <c r="LX468" s="12"/>
      <c r="LY468" s="12"/>
      <c r="LZ468" s="12"/>
      <c r="MA468" s="12"/>
      <c r="MB468" s="12"/>
      <c r="MC468" s="12"/>
      <c r="MD468" s="12"/>
      <c r="ME468" s="12"/>
      <c r="MF468" s="12"/>
      <c r="MG468" s="12"/>
      <c r="MH468" s="12"/>
      <c r="MI468" s="12"/>
      <c r="MJ468" s="12"/>
      <c r="MK468" s="12"/>
      <c r="ML468" s="12"/>
      <c r="MM468" s="12"/>
      <c r="MN468" s="12"/>
      <c r="MO468" s="12"/>
      <c r="MP468" s="12"/>
      <c r="MQ468" s="12"/>
      <c r="MR468" s="12"/>
      <c r="MS468" s="12"/>
      <c r="MT468" s="12"/>
      <c r="MU468" s="12"/>
      <c r="MV468" s="12"/>
      <c r="MW468" s="12"/>
      <c r="MX468" s="12"/>
      <c r="MY468" s="12"/>
      <c r="MZ468" s="12"/>
      <c r="NA468" s="12"/>
      <c r="NB468" s="12"/>
      <c r="NC468" s="12"/>
      <c r="ND468" s="12"/>
      <c r="NE468" s="12"/>
      <c r="NF468" s="12"/>
      <c r="NG468" s="12"/>
      <c r="NH468" s="12"/>
      <c r="NI468" s="12"/>
      <c r="NJ468" s="12"/>
      <c r="NK468" s="12"/>
      <c r="NL468" s="12"/>
      <c r="NM468" s="12"/>
      <c r="NN468" s="12"/>
      <c r="NO468" s="12"/>
      <c r="NP468" s="12"/>
      <c r="NQ468" s="12"/>
      <c r="NR468" s="12"/>
      <c r="NS468" s="12"/>
      <c r="NT468" s="12"/>
      <c r="NU468" s="12"/>
      <c r="NV468" s="12"/>
      <c r="NW468" s="12"/>
      <c r="NX468" s="12"/>
      <c r="NY468" s="12"/>
      <c r="NZ468" s="12"/>
      <c r="OA468" s="12"/>
      <c r="OB468" s="12"/>
      <c r="OC468" s="12"/>
      <c r="OD468" s="12"/>
      <c r="OE468" s="12"/>
      <c r="OF468" s="12"/>
      <c r="OG468" s="12"/>
      <c r="OH468" s="12"/>
      <c r="OI468" s="12"/>
      <c r="OJ468" s="12"/>
      <c r="OK468" s="12"/>
      <c r="OL468" s="12"/>
      <c r="OM468" s="12"/>
      <c r="ON468" s="12"/>
      <c r="OO468" s="12"/>
      <c r="OP468" s="12"/>
      <c r="OQ468" s="12"/>
      <c r="OR468" s="12"/>
      <c r="OS468" s="12"/>
      <c r="OT468" s="12"/>
      <c r="OU468" s="12"/>
      <c r="OV468" s="12"/>
      <c r="OW468" s="12"/>
      <c r="OX468" s="12"/>
      <c r="OY468" s="12"/>
      <c r="OZ468" s="12"/>
      <c r="PA468" s="12"/>
      <c r="PB468" s="12"/>
      <c r="PC468" s="12"/>
      <c r="PD468" s="12"/>
      <c r="PE468" s="12"/>
      <c r="PF468" s="12"/>
      <c r="PG468" s="12"/>
      <c r="PH468" s="12"/>
      <c r="PI468" s="12"/>
      <c r="PJ468" s="12"/>
      <c r="PK468" s="12"/>
      <c r="PL468" s="12"/>
      <c r="PM468" s="12"/>
      <c r="PN468" s="12"/>
      <c r="PO468" s="12"/>
      <c r="PP468" s="12"/>
      <c r="PQ468" s="12"/>
      <c r="PR468" s="12"/>
      <c r="PS468" s="12"/>
      <c r="PT468" s="12"/>
      <c r="PU468" s="12"/>
      <c r="PV468" s="12"/>
      <c r="PW468" s="12"/>
      <c r="PX468" s="12"/>
      <c r="PY468" s="12"/>
      <c r="PZ468" s="12"/>
      <c r="QA468" s="12"/>
      <c r="QB468" s="12"/>
      <c r="QC468" s="12"/>
      <c r="QD468" s="12"/>
      <c r="QE468" s="12"/>
      <c r="QF468" s="12"/>
      <c r="QG468" s="12"/>
      <c r="QH468" s="12"/>
      <c r="QI468" s="12"/>
      <c r="QJ468" s="12"/>
      <c r="QK468" s="12"/>
      <c r="QL468" s="12"/>
      <c r="QM468" s="12"/>
      <c r="QN468" s="12"/>
      <c r="QO468" s="12"/>
      <c r="QP468" s="12"/>
      <c r="QQ468" s="12"/>
      <c r="QR468" s="12"/>
      <c r="QS468" s="12"/>
      <c r="QT468" s="12"/>
      <c r="QU468" s="12"/>
      <c r="QV468" s="12"/>
      <c r="QW468" s="12"/>
      <c r="QX468" s="12"/>
      <c r="QY468" s="12"/>
      <c r="QZ468" s="12"/>
      <c r="RA468" s="12"/>
      <c r="RB468" s="12"/>
      <c r="RC468" s="12"/>
      <c r="RD468" s="12"/>
      <c r="RE468" s="12"/>
      <c r="RF468" s="12"/>
      <c r="RG468" s="12"/>
      <c r="RH468" s="12"/>
      <c r="RI468" s="12"/>
      <c r="RJ468" s="12"/>
      <c r="RK468" s="12"/>
      <c r="RL468" s="12"/>
      <c r="RM468" s="12"/>
      <c r="RN468" s="12"/>
      <c r="RO468" s="12"/>
      <c r="RP468" s="12"/>
      <c r="RQ468" s="12"/>
      <c r="RR468" s="12"/>
      <c r="RS468" s="12"/>
      <c r="RT468" s="12"/>
      <c r="RU468" s="12"/>
      <c r="RV468" s="12"/>
      <c r="RW468" s="12"/>
      <c r="RX468" s="12"/>
      <c r="RY468" s="12"/>
      <c r="RZ468" s="12"/>
      <c r="SA468" s="12"/>
      <c r="SB468" s="12"/>
      <c r="SC468" s="12"/>
      <c r="SD468" s="12"/>
      <c r="SE468" s="12"/>
      <c r="SF468" s="12"/>
      <c r="SG468" s="12"/>
      <c r="SH468" s="12"/>
      <c r="SI468" s="12"/>
      <c r="SJ468" s="12"/>
      <c r="SK468" s="12"/>
      <c r="SL468" s="12"/>
      <c r="SM468" s="12"/>
      <c r="SN468" s="12"/>
      <c r="SO468" s="12"/>
      <c r="SP468" s="12"/>
      <c r="SQ468" s="12"/>
      <c r="SR468" s="12"/>
      <c r="SS468" s="12"/>
      <c r="ST468" s="12"/>
      <c r="SU468" s="12"/>
      <c r="SV468" s="12"/>
      <c r="SW468" s="12"/>
      <c r="SX468" s="12"/>
      <c r="SY468" s="12"/>
      <c r="SZ468" s="12"/>
      <c r="TA468" s="12"/>
      <c r="TB468" s="12"/>
      <c r="TC468" s="12"/>
      <c r="TD468" s="12"/>
      <c r="TE468" s="12"/>
      <c r="TF468" s="12"/>
      <c r="TG468" s="12"/>
      <c r="TH468" s="12"/>
      <c r="TI468" s="12"/>
      <c r="TJ468" s="12"/>
      <c r="TK468" s="12"/>
      <c r="TL468" s="12"/>
      <c r="TM468" s="12"/>
      <c r="TN468" s="12"/>
      <c r="TO468" s="12"/>
      <c r="TP468" s="12"/>
      <c r="TQ468" s="12"/>
      <c r="TR468" s="12"/>
      <c r="TS468" s="12"/>
      <c r="TT468" s="12"/>
      <c r="TU468" s="12"/>
      <c r="TV468" s="12"/>
      <c r="TW468" s="12"/>
      <c r="TX468" s="12"/>
      <c r="TY468" s="12"/>
      <c r="TZ468" s="12"/>
      <c r="UA468" s="12"/>
      <c r="UB468" s="12"/>
      <c r="UC468" s="12"/>
      <c r="UD468" s="12"/>
      <c r="UE468" s="12"/>
      <c r="UF468" s="12"/>
      <c r="UG468" s="12"/>
      <c r="UH468" s="12"/>
      <c r="UI468" s="12"/>
      <c r="UJ468" s="12"/>
      <c r="UK468" s="12"/>
      <c r="UL468" s="12"/>
      <c r="UM468" s="12"/>
      <c r="UN468" s="12"/>
      <c r="UO468" s="12"/>
      <c r="UP468" s="12"/>
      <c r="UQ468" s="12"/>
      <c r="UR468" s="12"/>
      <c r="US468" s="12"/>
      <c r="UT468" s="12"/>
      <c r="UU468" s="12"/>
      <c r="UV468" s="12"/>
      <c r="UW468" s="12"/>
      <c r="UX468" s="12"/>
      <c r="UY468" s="12"/>
      <c r="UZ468" s="12"/>
      <c r="VA468" s="12"/>
      <c r="VB468" s="12"/>
      <c r="VC468" s="12"/>
      <c r="VD468" s="12"/>
      <c r="VE468" s="12"/>
      <c r="VF468" s="12"/>
      <c r="VG468" s="12"/>
      <c r="VH468" s="12"/>
      <c r="VI468" s="12"/>
      <c r="VJ468" s="12"/>
      <c r="VK468" s="12"/>
      <c r="VL468" s="12"/>
      <c r="VM468" s="12"/>
      <c r="VN468" s="12"/>
      <c r="VO468" s="12"/>
      <c r="VP468" s="12"/>
      <c r="VQ468" s="12"/>
      <c r="VR468" s="12"/>
      <c r="VS468" s="12"/>
      <c r="VT468" s="12"/>
      <c r="VU468" s="12"/>
      <c r="VV468" s="12"/>
      <c r="VW468" s="12"/>
      <c r="VX468" s="12"/>
      <c r="VY468" s="12"/>
      <c r="VZ468" s="12"/>
      <c r="WA468" s="12"/>
      <c r="WB468" s="12"/>
      <c r="WC468" s="12"/>
      <c r="WD468" s="12"/>
      <c r="WE468" s="12"/>
      <c r="WF468" s="12"/>
      <c r="WG468" s="12"/>
      <c r="WH468" s="12"/>
      <c r="WI468" s="12"/>
      <c r="WJ468" s="12"/>
      <c r="WK468" s="12"/>
      <c r="WL468" s="12"/>
      <c r="WM468" s="12"/>
      <c r="WN468" s="12"/>
      <c r="WO468" s="12"/>
      <c r="WP468" s="12"/>
      <c r="WQ468" s="12"/>
      <c r="WR468" s="12"/>
      <c r="WS468" s="12"/>
      <c r="WT468" s="12"/>
      <c r="WU468" s="12"/>
      <c r="WV468" s="12"/>
      <c r="WW468" s="12"/>
      <c r="WX468" s="12"/>
      <c r="WY468" s="12"/>
      <c r="WZ468" s="12"/>
      <c r="XA468" s="12"/>
      <c r="XB468" s="12"/>
      <c r="XC468" s="12"/>
      <c r="XD468" s="12"/>
      <c r="XE468" s="12"/>
      <c r="XF468" s="12"/>
      <c r="XG468" s="12"/>
      <c r="XH468" s="12"/>
      <c r="XI468" s="12"/>
      <c r="XJ468" s="12"/>
      <c r="XK468" s="12"/>
      <c r="XL468" s="12"/>
      <c r="XM468" s="12"/>
      <c r="XN468" s="12"/>
      <c r="XO468" s="12"/>
      <c r="XP468" s="12"/>
      <c r="XQ468" s="12"/>
      <c r="XR468" s="12"/>
      <c r="XS468" s="12"/>
      <c r="XT468" s="12"/>
      <c r="XU468" s="12"/>
      <c r="XV468" s="12"/>
      <c r="XW468" s="12"/>
      <c r="XX468" s="12"/>
      <c r="XY468" s="12"/>
      <c r="XZ468" s="12"/>
      <c r="YA468" s="12"/>
      <c r="YB468" s="12"/>
      <c r="YC468" s="12"/>
      <c r="YD468" s="12"/>
      <c r="YE468" s="12"/>
      <c r="YF468" s="12"/>
      <c r="YG468" s="12"/>
      <c r="YH468" s="12"/>
      <c r="YI468" s="12"/>
      <c r="YJ468" s="12"/>
      <c r="YK468" s="12"/>
      <c r="YL468" s="12"/>
      <c r="YM468" s="12"/>
    </row>
    <row r="469" spans="1:663" ht="27" x14ac:dyDescent="0.25">
      <c r="A469" s="63" t="s">
        <v>3084</v>
      </c>
      <c r="B469" s="63" t="s">
        <v>3509</v>
      </c>
      <c r="C469" s="62" t="s">
        <v>2544</v>
      </c>
      <c r="D469" s="62" t="s">
        <v>4508</v>
      </c>
      <c r="E469" s="85">
        <v>1901902000</v>
      </c>
      <c r="F469" s="63" t="s">
        <v>3696</v>
      </c>
      <c r="G469" s="97" t="s">
        <v>3448</v>
      </c>
      <c r="H469" s="12">
        <f t="shared" si="18"/>
        <v>26</v>
      </c>
    </row>
    <row r="470" spans="1:663" x14ac:dyDescent="0.25">
      <c r="A470" s="63" t="s">
        <v>3085</v>
      </c>
      <c r="B470" s="63" t="s">
        <v>3379</v>
      </c>
      <c r="C470" s="62" t="s">
        <v>2547</v>
      </c>
      <c r="D470" s="62" t="s">
        <v>4601</v>
      </c>
      <c r="E470" s="85" t="s">
        <v>4362</v>
      </c>
      <c r="F470" s="63" t="s">
        <v>4602</v>
      </c>
      <c r="G470" s="97" t="s">
        <v>4603</v>
      </c>
      <c r="H470" s="12">
        <f t="shared" si="18"/>
        <v>26</v>
      </c>
    </row>
    <row r="471" spans="1:663" x14ac:dyDescent="0.25">
      <c r="A471" s="63" t="s">
        <v>3086</v>
      </c>
      <c r="B471" s="63" t="s">
        <v>3379</v>
      </c>
      <c r="C471" s="62" t="s">
        <v>2550</v>
      </c>
      <c r="D471" s="62" t="s">
        <v>4604</v>
      </c>
      <c r="E471" s="85" t="s">
        <v>4605</v>
      </c>
      <c r="F471" s="63" t="s">
        <v>4606</v>
      </c>
      <c r="G471" s="97" t="s">
        <v>4607</v>
      </c>
      <c r="H471" s="12">
        <f t="shared" si="18"/>
        <v>28</v>
      </c>
    </row>
    <row r="472" spans="1:663" ht="27" x14ac:dyDescent="0.25">
      <c r="A472" s="63" t="s">
        <v>3087</v>
      </c>
      <c r="B472" s="63" t="s">
        <v>3509</v>
      </c>
      <c r="C472" s="62" t="s">
        <v>2553</v>
      </c>
      <c r="D472" s="62" t="s">
        <v>4511</v>
      </c>
      <c r="E472" s="85">
        <v>2111401000</v>
      </c>
      <c r="F472" s="63" t="s">
        <v>4608</v>
      </c>
      <c r="G472" s="97" t="s">
        <v>3448</v>
      </c>
      <c r="H472" s="12">
        <f t="shared" si="18"/>
        <v>22</v>
      </c>
    </row>
    <row r="473" spans="1:663" x14ac:dyDescent="0.25">
      <c r="A473" s="63" t="s">
        <v>3088</v>
      </c>
      <c r="B473" s="63" t="s">
        <v>3379</v>
      </c>
      <c r="C473" s="62" t="s">
        <v>2556</v>
      </c>
      <c r="D473" s="62" t="s">
        <v>4515</v>
      </c>
      <c r="E473" s="85">
        <v>2201401000</v>
      </c>
      <c r="F473" s="63" t="s">
        <v>4609</v>
      </c>
      <c r="G473" s="97" t="s">
        <v>4610</v>
      </c>
      <c r="H473" s="12">
        <f t="shared" si="18"/>
        <v>25</v>
      </c>
    </row>
    <row r="474" spans="1:663" ht="40.5" x14ac:dyDescent="0.25">
      <c r="A474" s="63" t="s">
        <v>3089</v>
      </c>
      <c r="B474" s="63" t="s">
        <v>3644</v>
      </c>
      <c r="C474" s="62" t="s">
        <v>2562</v>
      </c>
      <c r="D474" s="62" t="s">
        <v>4517</v>
      </c>
      <c r="E474" s="85">
        <v>2300508103</v>
      </c>
      <c r="F474" s="63" t="s">
        <v>3696</v>
      </c>
      <c r="G474" s="97" t="s">
        <v>4611</v>
      </c>
      <c r="H474" s="12">
        <f t="shared" si="18"/>
        <v>26</v>
      </c>
    </row>
    <row r="475" spans="1:663" ht="27" x14ac:dyDescent="0.25">
      <c r="A475" s="63" t="s">
        <v>3090</v>
      </c>
      <c r="B475" s="63" t="s">
        <v>3644</v>
      </c>
      <c r="C475" s="62" t="s">
        <v>2565</v>
      </c>
      <c r="D475" s="62" t="s">
        <v>4518</v>
      </c>
      <c r="E475" s="85">
        <v>2402801000</v>
      </c>
      <c r="F475" s="63" t="s">
        <v>4612</v>
      </c>
      <c r="G475" s="97" t="s">
        <v>4613</v>
      </c>
      <c r="H475" s="12">
        <f t="shared" si="18"/>
        <v>19</v>
      </c>
    </row>
    <row r="476" spans="1:663" x14ac:dyDescent="0.25">
      <c r="A476" s="63" t="s">
        <v>3091</v>
      </c>
      <c r="B476" s="63" t="s">
        <v>3509</v>
      </c>
      <c r="C476" s="62" t="s">
        <v>2568</v>
      </c>
      <c r="D476" s="62" t="s">
        <v>4521</v>
      </c>
      <c r="E476" s="85">
        <v>2500620000</v>
      </c>
      <c r="F476" s="63" t="s">
        <v>4614</v>
      </c>
      <c r="G476" s="97" t="s">
        <v>3448</v>
      </c>
      <c r="H476" s="12">
        <f t="shared" si="18"/>
        <v>33</v>
      </c>
    </row>
    <row r="477" spans="1:663" x14ac:dyDescent="0.25">
      <c r="A477" s="63" t="s">
        <v>3092</v>
      </c>
      <c r="B477" s="63" t="s">
        <v>3509</v>
      </c>
      <c r="C477" s="62" t="s">
        <v>2571</v>
      </c>
      <c r="D477" s="62" t="s">
        <v>4523</v>
      </c>
      <c r="E477" s="85">
        <v>2501204000</v>
      </c>
      <c r="F477" s="63" t="s">
        <v>3696</v>
      </c>
      <c r="G477" s="97" t="s">
        <v>3448</v>
      </c>
      <c r="H477" s="12">
        <f t="shared" si="18"/>
        <v>26</v>
      </c>
    </row>
    <row r="478" spans="1:663" ht="27" x14ac:dyDescent="0.25">
      <c r="A478" s="63" t="s">
        <v>3093</v>
      </c>
      <c r="B478" s="63" t="s">
        <v>3379</v>
      </c>
      <c r="C478" s="62" t="s">
        <v>2577</v>
      </c>
      <c r="D478" s="62" t="s">
        <v>4526</v>
      </c>
      <c r="E478" s="85" t="s">
        <v>4212</v>
      </c>
      <c r="F478" s="63" t="s">
        <v>4615</v>
      </c>
      <c r="G478" s="97" t="s">
        <v>4616</v>
      </c>
      <c r="H478" s="12">
        <f t="shared" si="18"/>
        <v>21</v>
      </c>
    </row>
    <row r="479" spans="1:663" ht="27" x14ac:dyDescent="0.25">
      <c r="A479" s="63" t="s">
        <v>3094</v>
      </c>
      <c r="B479" s="63" t="s">
        <v>3379</v>
      </c>
      <c r="C479" s="62" t="s">
        <v>2580</v>
      </c>
      <c r="D479" s="62" t="s">
        <v>4527</v>
      </c>
      <c r="E479" s="85">
        <v>2601801000</v>
      </c>
      <c r="F479" s="63" t="s">
        <v>4617</v>
      </c>
      <c r="G479" s="97" t="s">
        <v>4618</v>
      </c>
      <c r="H479" s="12">
        <f t="shared" si="18"/>
        <v>22</v>
      </c>
    </row>
    <row r="480" spans="1:663" x14ac:dyDescent="0.25">
      <c r="A480" s="63" t="s">
        <v>3095</v>
      </c>
      <c r="B480" s="63" t="s">
        <v>3644</v>
      </c>
      <c r="C480" s="62" t="s">
        <v>2583</v>
      </c>
      <c r="D480" s="62" t="s">
        <v>4529</v>
      </c>
      <c r="E480" s="85">
        <v>2604314000</v>
      </c>
      <c r="F480" s="63" t="s">
        <v>4619</v>
      </c>
      <c r="G480" s="97" t="s">
        <v>4620</v>
      </c>
      <c r="H480" s="12">
        <f t="shared" si="18"/>
        <v>29</v>
      </c>
    </row>
    <row r="481" spans="1:8" ht="27" x14ac:dyDescent="0.25">
      <c r="A481" s="63" t="s">
        <v>3096</v>
      </c>
      <c r="B481" s="63" t="s">
        <v>3509</v>
      </c>
      <c r="C481" s="62" t="s">
        <v>2586</v>
      </c>
      <c r="D481" s="62" t="s">
        <v>4532</v>
      </c>
      <c r="E481" s="85">
        <v>2701801000</v>
      </c>
      <c r="F481" s="63" t="s">
        <v>3696</v>
      </c>
      <c r="G481" s="97" t="s">
        <v>4621</v>
      </c>
      <c r="H481" s="12">
        <f t="shared" si="18"/>
        <v>29</v>
      </c>
    </row>
    <row r="482" spans="1:8" ht="27" x14ac:dyDescent="0.25">
      <c r="A482" s="63" t="s">
        <v>3097</v>
      </c>
      <c r="B482" s="63" t="s">
        <v>3644</v>
      </c>
      <c r="C482" s="62" t="s">
        <v>2589</v>
      </c>
      <c r="D482" s="62" t="s">
        <v>4622</v>
      </c>
      <c r="E482" s="85">
        <v>2804101104</v>
      </c>
      <c r="F482" s="63" t="s">
        <v>4623</v>
      </c>
      <c r="G482" s="97" t="s">
        <v>4624</v>
      </c>
      <c r="H482" s="12">
        <f t="shared" si="18"/>
        <v>24</v>
      </c>
    </row>
    <row r="483" spans="1:8" x14ac:dyDescent="0.25">
      <c r="A483" s="63" t="s">
        <v>3098</v>
      </c>
      <c r="B483" s="63" t="s">
        <v>3509</v>
      </c>
      <c r="C483" s="62" t="s">
        <v>2592</v>
      </c>
      <c r="D483" s="62" t="s">
        <v>4535</v>
      </c>
      <c r="E483" s="85">
        <v>2802701000</v>
      </c>
      <c r="F483" s="63" t="s">
        <v>4625</v>
      </c>
      <c r="G483" s="97" t="s">
        <v>3448</v>
      </c>
      <c r="H483" s="12">
        <f t="shared" si="18"/>
        <v>30</v>
      </c>
    </row>
    <row r="484" spans="1:8" ht="27" x14ac:dyDescent="0.25">
      <c r="A484" s="63" t="s">
        <v>3099</v>
      </c>
      <c r="B484" s="63" t="s">
        <v>3379</v>
      </c>
      <c r="C484" s="62" t="s">
        <v>2595</v>
      </c>
      <c r="D484" s="62" t="s">
        <v>4537</v>
      </c>
      <c r="E484" s="85" t="s">
        <v>3543</v>
      </c>
      <c r="F484" s="63" t="s">
        <v>4626</v>
      </c>
      <c r="G484" s="97" t="s">
        <v>4627</v>
      </c>
      <c r="H484" s="12">
        <f t="shared" si="18"/>
        <v>26</v>
      </c>
    </row>
    <row r="485" spans="1:8" ht="27" x14ac:dyDescent="0.25">
      <c r="A485" s="63" t="s">
        <v>3100</v>
      </c>
      <c r="B485" s="63" t="s">
        <v>3509</v>
      </c>
      <c r="C485" s="62" t="s">
        <v>2598</v>
      </c>
      <c r="D485" s="62" t="s">
        <v>4539</v>
      </c>
      <c r="E485" s="85">
        <v>2803810000</v>
      </c>
      <c r="F485" s="63" t="s">
        <v>4628</v>
      </c>
      <c r="G485" s="97" t="s">
        <v>4629</v>
      </c>
      <c r="H485" s="12">
        <f t="shared" si="18"/>
        <v>24</v>
      </c>
    </row>
    <row r="486" spans="1:8" ht="27" x14ac:dyDescent="0.25">
      <c r="A486" s="63" t="s">
        <v>3101</v>
      </c>
      <c r="B486" s="63" t="s">
        <v>3379</v>
      </c>
      <c r="C486" s="62" t="s">
        <v>2601</v>
      </c>
      <c r="D486" s="62" t="s">
        <v>4540</v>
      </c>
      <c r="E486" s="85" t="s">
        <v>4421</v>
      </c>
      <c r="F486" s="63" t="s">
        <v>3696</v>
      </c>
      <c r="G486" s="97" t="s">
        <v>4630</v>
      </c>
      <c r="H486" s="12">
        <f t="shared" si="18"/>
        <v>21</v>
      </c>
    </row>
    <row r="487" spans="1:8" x14ac:dyDescent="0.25">
      <c r="A487" s="63" t="s">
        <v>3102</v>
      </c>
      <c r="B487" s="63" t="s">
        <v>3509</v>
      </c>
      <c r="C487" s="62" t="s">
        <v>2604</v>
      </c>
      <c r="D487" s="62" t="s">
        <v>4543</v>
      </c>
      <c r="E487" s="85">
        <v>3008701000</v>
      </c>
      <c r="F487" s="63" t="s">
        <v>4631</v>
      </c>
      <c r="G487" s="97" t="s">
        <v>4632</v>
      </c>
      <c r="H487" s="12">
        <f t="shared" si="18"/>
        <v>26</v>
      </c>
    </row>
    <row r="488" spans="1:8" ht="27" x14ac:dyDescent="0.25">
      <c r="A488" s="63" t="s">
        <v>3103</v>
      </c>
      <c r="B488" s="63" t="s">
        <v>3509</v>
      </c>
      <c r="C488" s="62" t="s">
        <v>2607</v>
      </c>
      <c r="D488" s="62" t="s">
        <v>4545</v>
      </c>
      <c r="E488" s="85" t="s">
        <v>4110</v>
      </c>
      <c r="F488" s="63" t="s">
        <v>4633</v>
      </c>
      <c r="G488" s="97" t="s">
        <v>3448</v>
      </c>
      <c r="H488" s="12">
        <f t="shared" si="18"/>
        <v>30</v>
      </c>
    </row>
    <row r="489" spans="1:8" x14ac:dyDescent="0.25">
      <c r="A489" s="63" t="s">
        <v>3431</v>
      </c>
      <c r="B489" s="63" t="s">
        <v>3644</v>
      </c>
      <c r="C489" s="62" t="s">
        <v>2607</v>
      </c>
      <c r="D489" s="62" t="s">
        <v>4634</v>
      </c>
      <c r="E489" s="85" t="s">
        <v>4110</v>
      </c>
      <c r="F489" s="63" t="s">
        <v>4635</v>
      </c>
      <c r="G489" s="97" t="s">
        <v>4636</v>
      </c>
      <c r="H489" s="12">
        <f t="shared" si="18"/>
        <v>31</v>
      </c>
    </row>
    <row r="490" spans="1:8" ht="27" x14ac:dyDescent="0.25">
      <c r="A490" s="63" t="s">
        <v>3104</v>
      </c>
      <c r="B490" s="63" t="s">
        <v>3509</v>
      </c>
      <c r="C490" s="62" t="s">
        <v>2613</v>
      </c>
      <c r="D490" s="62" t="s">
        <v>4547</v>
      </c>
      <c r="E490" s="85">
        <v>3003901000</v>
      </c>
      <c r="F490" s="63" t="s">
        <v>4637</v>
      </c>
      <c r="G490" s="97" t="s">
        <v>3448</v>
      </c>
      <c r="H490" s="12">
        <f t="shared" si="18"/>
        <v>28</v>
      </c>
    </row>
    <row r="491" spans="1:8" ht="27" x14ac:dyDescent="0.25">
      <c r="A491" s="63" t="s">
        <v>3105</v>
      </c>
      <c r="B491" s="63" t="s">
        <v>3379</v>
      </c>
      <c r="C491" s="62" t="s">
        <v>2619</v>
      </c>
      <c r="D491" s="62" t="s">
        <v>4550</v>
      </c>
      <c r="E491" s="85">
        <v>3105001000</v>
      </c>
      <c r="F491" s="63" t="s">
        <v>4638</v>
      </c>
      <c r="G491" s="97" t="s">
        <v>4639</v>
      </c>
      <c r="H491" s="12">
        <f t="shared" si="18"/>
        <v>23</v>
      </c>
    </row>
    <row r="492" spans="1:8" x14ac:dyDescent="0.25">
      <c r="A492" s="63" t="s">
        <v>3106</v>
      </c>
      <c r="B492" s="63" t="s">
        <v>3509</v>
      </c>
      <c r="C492" s="62" t="s">
        <v>2622</v>
      </c>
      <c r="D492" s="62" t="s">
        <v>4552</v>
      </c>
      <c r="E492" s="85" t="s">
        <v>3481</v>
      </c>
      <c r="F492" s="63" t="s">
        <v>4640</v>
      </c>
      <c r="G492" s="97" t="s">
        <v>3448</v>
      </c>
      <c r="H492" s="12">
        <f t="shared" si="18"/>
        <v>21</v>
      </c>
    </row>
    <row r="493" spans="1:8" ht="27" x14ac:dyDescent="0.25">
      <c r="A493" s="63" t="s">
        <v>3107</v>
      </c>
      <c r="B493" s="63" t="s">
        <v>3644</v>
      </c>
      <c r="C493" s="62" t="s">
        <v>2625</v>
      </c>
      <c r="D493" s="62" t="s">
        <v>4555</v>
      </c>
      <c r="E493" s="85">
        <v>901601000</v>
      </c>
      <c r="F493" s="63" t="s">
        <v>4641</v>
      </c>
      <c r="G493" s="97" t="s">
        <v>4642</v>
      </c>
      <c r="H493" s="12">
        <f t="shared" si="18"/>
        <v>26</v>
      </c>
    </row>
    <row r="494" spans="1:8" ht="27" x14ac:dyDescent="0.25">
      <c r="A494" s="63" t="s">
        <v>3108</v>
      </c>
      <c r="B494" s="63" t="s">
        <v>3509</v>
      </c>
      <c r="C494" s="62" t="s">
        <v>2628</v>
      </c>
      <c r="D494" s="62" t="s">
        <v>4643</v>
      </c>
      <c r="E494" s="85">
        <v>901510102</v>
      </c>
      <c r="F494" s="63" t="s">
        <v>4644</v>
      </c>
      <c r="G494" s="97" t="s">
        <v>3448</v>
      </c>
      <c r="H494" s="12">
        <f t="shared" si="18"/>
        <v>19</v>
      </c>
    </row>
    <row r="495" spans="1:8" ht="27" x14ac:dyDescent="0.25">
      <c r="A495" s="63" t="s">
        <v>3109</v>
      </c>
      <c r="B495" s="63" t="s">
        <v>3509</v>
      </c>
      <c r="C495" s="62" t="s">
        <v>2631</v>
      </c>
      <c r="D495" s="62" t="s">
        <v>4645</v>
      </c>
      <c r="E495" s="85">
        <v>900601000</v>
      </c>
      <c r="F495" s="63" t="s">
        <v>4646</v>
      </c>
      <c r="G495" s="97" t="s">
        <v>4647</v>
      </c>
      <c r="H495" s="12">
        <f t="shared" si="18"/>
        <v>31</v>
      </c>
    </row>
    <row r="496" spans="1:8" ht="27" x14ac:dyDescent="0.25">
      <c r="A496" s="63" t="s">
        <v>3110</v>
      </c>
      <c r="B496" s="63" t="s">
        <v>3509</v>
      </c>
      <c r="C496" s="62" t="s">
        <v>2635</v>
      </c>
      <c r="D496" s="62" t="s">
        <v>4561</v>
      </c>
      <c r="E496" s="85" t="s">
        <v>4449</v>
      </c>
      <c r="F496" s="63" t="s">
        <v>4648</v>
      </c>
      <c r="G496" s="97" t="s">
        <v>3448</v>
      </c>
      <c r="H496" s="12">
        <f t="shared" si="18"/>
        <v>29</v>
      </c>
    </row>
    <row r="497" spans="1:8" ht="27" x14ac:dyDescent="0.25">
      <c r="A497" s="63" t="s">
        <v>3113</v>
      </c>
      <c r="B497" s="63" t="s">
        <v>3639</v>
      </c>
      <c r="C497" s="62" t="s">
        <v>971</v>
      </c>
      <c r="D497" s="62" t="s">
        <v>4649</v>
      </c>
      <c r="E497" s="85">
        <v>901510131</v>
      </c>
      <c r="F497" s="63" t="s">
        <v>4650</v>
      </c>
      <c r="G497" s="97" t="s">
        <v>4651</v>
      </c>
      <c r="H497" s="12">
        <f t="shared" si="18"/>
        <v>27</v>
      </c>
    </row>
    <row r="498" spans="1:8" ht="27" x14ac:dyDescent="0.25">
      <c r="A498" s="63" t="s">
        <v>3114</v>
      </c>
      <c r="B498" s="63" t="s">
        <v>3379</v>
      </c>
      <c r="C498" s="62" t="s">
        <v>1028</v>
      </c>
      <c r="D498" s="62" t="s">
        <v>4652</v>
      </c>
      <c r="E498" s="85" t="s">
        <v>3717</v>
      </c>
      <c r="F498" s="63" t="s">
        <v>4653</v>
      </c>
      <c r="G498" s="97" t="s">
        <v>4654</v>
      </c>
      <c r="H498" s="12">
        <f t="shared" si="18"/>
        <v>23</v>
      </c>
    </row>
    <row r="499" spans="1:8" ht="27" x14ac:dyDescent="0.25">
      <c r="A499" s="63" t="s">
        <v>3111</v>
      </c>
      <c r="B499" s="63" t="s">
        <v>3509</v>
      </c>
      <c r="C499" s="62" t="s">
        <v>1290</v>
      </c>
      <c r="D499" s="62" t="s">
        <v>3958</v>
      </c>
      <c r="E499" s="85" t="s">
        <v>3959</v>
      </c>
      <c r="F499" s="63" t="s">
        <v>4655</v>
      </c>
      <c r="G499" s="97" t="s">
        <v>3448</v>
      </c>
      <c r="H499" s="12">
        <f t="shared" si="18"/>
        <v>25</v>
      </c>
    </row>
    <row r="500" spans="1:8" ht="27" x14ac:dyDescent="0.25">
      <c r="A500" s="63" t="s">
        <v>3432</v>
      </c>
      <c r="B500" s="63" t="s">
        <v>3509</v>
      </c>
      <c r="C500" s="62" t="s">
        <v>1290</v>
      </c>
      <c r="D500" s="62" t="s">
        <v>3958</v>
      </c>
      <c r="E500" s="85" t="s">
        <v>3959</v>
      </c>
      <c r="F500" s="63" t="s">
        <v>4656</v>
      </c>
      <c r="G500" s="97" t="s">
        <v>3448</v>
      </c>
      <c r="H500" s="12">
        <f t="shared" si="18"/>
        <v>25</v>
      </c>
    </row>
    <row r="501" spans="1:8" ht="27" x14ac:dyDescent="0.25">
      <c r="A501" s="63" t="s">
        <v>3112</v>
      </c>
      <c r="B501" s="63" t="s">
        <v>3379</v>
      </c>
      <c r="C501" s="62" t="s">
        <v>1756</v>
      </c>
      <c r="D501" s="62" t="s">
        <v>4657</v>
      </c>
      <c r="E501" s="85" t="s">
        <v>4658</v>
      </c>
      <c r="F501" s="63" t="s">
        <v>4659</v>
      </c>
      <c r="G501" s="97" t="s">
        <v>4660</v>
      </c>
      <c r="H501" s="12">
        <f t="shared" si="18"/>
        <v>18</v>
      </c>
    </row>
    <row r="502" spans="1:8" ht="27" x14ac:dyDescent="0.25">
      <c r="A502" s="63" t="s">
        <v>3116</v>
      </c>
      <c r="B502" s="63" t="s">
        <v>3639</v>
      </c>
      <c r="C502" s="62" t="s">
        <v>1762</v>
      </c>
      <c r="D502" s="62" t="s">
        <v>4661</v>
      </c>
      <c r="E502" s="85" t="s">
        <v>4662</v>
      </c>
      <c r="F502" s="63" t="s">
        <v>4663</v>
      </c>
      <c r="G502" s="97" t="s">
        <v>4664</v>
      </c>
      <c r="H502" s="12">
        <f t="shared" si="18"/>
        <v>24</v>
      </c>
    </row>
    <row r="503" spans="1:8" ht="27" x14ac:dyDescent="0.25">
      <c r="A503" s="63" t="s">
        <v>3115</v>
      </c>
      <c r="B503" s="63" t="s">
        <v>3379</v>
      </c>
      <c r="C503" s="62" t="s">
        <v>1949</v>
      </c>
      <c r="D503" s="62" t="s">
        <v>3725</v>
      </c>
      <c r="E503" s="85" t="s">
        <v>3687</v>
      </c>
      <c r="F503" s="63" t="s">
        <v>4665</v>
      </c>
      <c r="G503" s="97" t="s">
        <v>4666</v>
      </c>
      <c r="H503" s="12">
        <f t="shared" si="18"/>
        <v>30</v>
      </c>
    </row>
    <row r="504" spans="1:8" ht="27" x14ac:dyDescent="0.25">
      <c r="A504" s="63" t="s">
        <v>3117</v>
      </c>
      <c r="B504" s="63" t="s">
        <v>2758</v>
      </c>
      <c r="C504" s="62" t="s">
        <v>727</v>
      </c>
      <c r="D504" s="62" t="s">
        <v>4667</v>
      </c>
      <c r="E504" s="85" t="s">
        <v>4668</v>
      </c>
      <c r="F504" s="63" t="s">
        <v>4669</v>
      </c>
      <c r="G504" s="97" t="s">
        <v>4670</v>
      </c>
      <c r="H504" s="12">
        <f t="shared" si="18"/>
        <v>18</v>
      </c>
    </row>
    <row r="505" spans="1:8" ht="27" x14ac:dyDescent="0.25">
      <c r="A505" s="63" t="s">
        <v>3118</v>
      </c>
      <c r="B505" s="63" t="s">
        <v>3644</v>
      </c>
      <c r="C505" s="62" t="s">
        <v>854</v>
      </c>
      <c r="D505" s="62" t="s">
        <v>4671</v>
      </c>
      <c r="E505" s="85" t="s">
        <v>4672</v>
      </c>
      <c r="F505" s="63" t="s">
        <v>4673</v>
      </c>
      <c r="G505" s="97" t="s">
        <v>4674</v>
      </c>
      <c r="H505" s="12">
        <f t="shared" si="18"/>
        <v>25</v>
      </c>
    </row>
    <row r="506" spans="1:8" ht="40.5" x14ac:dyDescent="0.25">
      <c r="A506" s="63" t="s">
        <v>3119</v>
      </c>
      <c r="B506" s="63" t="s">
        <v>3509</v>
      </c>
      <c r="C506" s="62" t="s">
        <v>495</v>
      </c>
      <c r="D506" s="62" t="s">
        <v>4675</v>
      </c>
      <c r="E506" s="85">
        <v>100901000</v>
      </c>
      <c r="F506" s="63" t="s">
        <v>4676</v>
      </c>
      <c r="G506" s="97" t="s">
        <v>3656</v>
      </c>
      <c r="H506" s="12">
        <f t="shared" si="18"/>
        <v>31</v>
      </c>
    </row>
    <row r="507" spans="1:8" ht="27" x14ac:dyDescent="0.25">
      <c r="A507" s="63" t="s">
        <v>3120</v>
      </c>
      <c r="B507" s="63" t="s">
        <v>3509</v>
      </c>
      <c r="C507" s="62" t="s">
        <v>517</v>
      </c>
      <c r="D507" s="62" t="s">
        <v>4677</v>
      </c>
      <c r="E507" s="85">
        <v>2402804000</v>
      </c>
      <c r="F507" s="63" t="s">
        <v>4678</v>
      </c>
      <c r="G507" s="97" t="s">
        <v>4679</v>
      </c>
      <c r="H507" s="12">
        <f t="shared" si="18"/>
        <v>33</v>
      </c>
    </row>
    <row r="508" spans="1:8" ht="27" x14ac:dyDescent="0.25">
      <c r="A508" s="63" t="s">
        <v>3121</v>
      </c>
      <c r="B508" s="63" t="s">
        <v>3509</v>
      </c>
      <c r="C508" s="62" t="s">
        <v>506</v>
      </c>
      <c r="D508" s="62" t="s">
        <v>4680</v>
      </c>
      <c r="E508" s="85">
        <v>3200501000</v>
      </c>
      <c r="F508" s="63" t="s">
        <v>4681</v>
      </c>
      <c r="G508" s="97" t="s">
        <v>3656</v>
      </c>
      <c r="H508" s="12">
        <f t="shared" si="18"/>
        <v>25</v>
      </c>
    </row>
    <row r="509" spans="1:8" ht="27" x14ac:dyDescent="0.25">
      <c r="A509" s="63" t="s">
        <v>3122</v>
      </c>
      <c r="B509" s="63" t="s">
        <v>2758</v>
      </c>
      <c r="C509" s="62" t="s">
        <v>694</v>
      </c>
      <c r="D509" s="62" t="s">
        <v>4682</v>
      </c>
      <c r="E509" s="85">
        <v>901701000</v>
      </c>
      <c r="F509" s="63" t="s">
        <v>4683</v>
      </c>
      <c r="G509" s="97" t="s">
        <v>4684</v>
      </c>
      <c r="H509" s="12">
        <f t="shared" si="18"/>
        <v>27</v>
      </c>
    </row>
    <row r="510" spans="1:8" ht="40.5" x14ac:dyDescent="0.25">
      <c r="A510" s="63" t="s">
        <v>3123</v>
      </c>
      <c r="B510" s="63" t="s">
        <v>2758</v>
      </c>
      <c r="C510" s="62" t="s">
        <v>904</v>
      </c>
      <c r="D510" s="62" t="s">
        <v>4685</v>
      </c>
      <c r="E510" s="85">
        <v>2800301000</v>
      </c>
      <c r="F510" s="63" t="s">
        <v>4686</v>
      </c>
      <c r="G510" s="97" t="s">
        <v>3656</v>
      </c>
      <c r="H510" s="12">
        <f t="shared" si="18"/>
        <v>21</v>
      </c>
    </row>
    <row r="511" spans="1:8" ht="27" x14ac:dyDescent="0.25">
      <c r="A511" s="63" t="s">
        <v>3124</v>
      </c>
      <c r="B511" s="63" t="s">
        <v>2758</v>
      </c>
      <c r="C511" s="62" t="s">
        <v>829</v>
      </c>
      <c r="D511" s="62" t="s">
        <v>4687</v>
      </c>
      <c r="E511" s="85">
        <v>2300101000</v>
      </c>
      <c r="F511" s="63" t="s">
        <v>4688</v>
      </c>
      <c r="G511" s="97" t="s">
        <v>3656</v>
      </c>
      <c r="H511" s="12">
        <f t="shared" si="18"/>
        <v>30</v>
      </c>
    </row>
    <row r="512" spans="1:8" ht="27" x14ac:dyDescent="0.25">
      <c r="A512" s="63" t="s">
        <v>3125</v>
      </c>
      <c r="B512" s="63" t="s">
        <v>3509</v>
      </c>
      <c r="C512" s="62" t="s">
        <v>661</v>
      </c>
      <c r="D512" s="62" t="s">
        <v>4689</v>
      </c>
      <c r="E512" s="85">
        <v>801904000</v>
      </c>
      <c r="F512" s="63" t="s">
        <v>4690</v>
      </c>
      <c r="G512" s="101" t="s">
        <v>4691</v>
      </c>
      <c r="H512" s="12">
        <f t="shared" si="18"/>
        <v>26</v>
      </c>
    </row>
    <row r="513" spans="1:8" x14ac:dyDescent="0.25">
      <c r="A513" s="63" t="s">
        <v>3126</v>
      </c>
      <c r="B513" s="63" t="s">
        <v>3509</v>
      </c>
      <c r="C513" s="62" t="s">
        <v>594</v>
      </c>
      <c r="D513" s="62" t="s">
        <v>4692</v>
      </c>
      <c r="E513" s="85" t="s">
        <v>4693</v>
      </c>
      <c r="F513" s="63" t="s">
        <v>4694</v>
      </c>
      <c r="G513" s="97" t="s">
        <v>4695</v>
      </c>
      <c r="H513" s="12">
        <f t="shared" si="18"/>
        <v>24</v>
      </c>
    </row>
    <row r="514" spans="1:8" ht="27" x14ac:dyDescent="0.25">
      <c r="A514" s="63" t="s">
        <v>3127</v>
      </c>
      <c r="B514" s="63" t="s">
        <v>3509</v>
      </c>
      <c r="C514" s="62" t="s">
        <v>911</v>
      </c>
      <c r="D514" s="62" t="s">
        <v>4696</v>
      </c>
      <c r="E514" s="85" t="s">
        <v>4697</v>
      </c>
      <c r="F514" s="63" t="s">
        <v>4698</v>
      </c>
      <c r="G514" s="97" t="s">
        <v>4699</v>
      </c>
      <c r="H514" s="12">
        <f t="shared" si="18"/>
        <v>18</v>
      </c>
    </row>
    <row r="515" spans="1:8" ht="40.5" x14ac:dyDescent="0.25">
      <c r="A515" s="63" t="s">
        <v>3433</v>
      </c>
      <c r="B515" s="63" t="s">
        <v>3509</v>
      </c>
      <c r="C515" s="62" t="s">
        <v>583</v>
      </c>
      <c r="D515" s="62" t="s">
        <v>4700</v>
      </c>
      <c r="E515" s="85">
        <v>400350000</v>
      </c>
      <c r="F515" s="63" t="s">
        <v>4701</v>
      </c>
      <c r="G515" s="97" t="s">
        <v>3656</v>
      </c>
      <c r="H515" s="12">
        <f t="shared" si="18"/>
        <v>35</v>
      </c>
    </row>
    <row r="516" spans="1:8" ht="40.5" x14ac:dyDescent="0.25">
      <c r="A516" s="63" t="s">
        <v>3128</v>
      </c>
      <c r="B516" s="63" t="s">
        <v>3509</v>
      </c>
      <c r="C516" s="62" t="s">
        <v>583</v>
      </c>
      <c r="D516" s="62" t="s">
        <v>4700</v>
      </c>
      <c r="E516" s="85">
        <v>400350000</v>
      </c>
      <c r="F516" s="63" t="s">
        <v>4701</v>
      </c>
      <c r="G516" s="97" t="s">
        <v>3656</v>
      </c>
      <c r="H516" s="12">
        <f t="shared" si="18"/>
        <v>22</v>
      </c>
    </row>
    <row r="517" spans="1:8" ht="27" x14ac:dyDescent="0.25">
      <c r="A517" s="63" t="s">
        <v>3129</v>
      </c>
      <c r="B517" s="63" t="s">
        <v>3509</v>
      </c>
      <c r="C517" s="62" t="s">
        <v>638</v>
      </c>
      <c r="D517" s="62" t="s">
        <v>4702</v>
      </c>
      <c r="E517" s="85">
        <v>710201000</v>
      </c>
      <c r="F517" s="63" t="s">
        <v>4703</v>
      </c>
      <c r="G517" s="97" t="s">
        <v>3656</v>
      </c>
      <c r="H517" s="12">
        <f t="shared" si="18"/>
        <v>24</v>
      </c>
    </row>
    <row r="518" spans="1:8" ht="27" x14ac:dyDescent="0.25">
      <c r="A518" s="63" t="s">
        <v>3130</v>
      </c>
      <c r="B518" s="63" t="s">
        <v>3509</v>
      </c>
      <c r="C518" s="62" t="s">
        <v>650</v>
      </c>
      <c r="D518" s="62" t="s">
        <v>4704</v>
      </c>
      <c r="E518" s="85" t="s">
        <v>4705</v>
      </c>
      <c r="F518" s="63" t="s">
        <v>4706</v>
      </c>
      <c r="G518" s="97" t="s">
        <v>3656</v>
      </c>
      <c r="H518" s="12">
        <f t="shared" si="18"/>
        <v>26</v>
      </c>
    </row>
    <row r="519" spans="1:8" ht="27" x14ac:dyDescent="0.25">
      <c r="A519" s="63" t="s">
        <v>3131</v>
      </c>
      <c r="B519" s="63" t="s">
        <v>3509</v>
      </c>
      <c r="C519" s="62" t="s">
        <v>918</v>
      </c>
      <c r="D519" s="62" t="s">
        <v>4707</v>
      </c>
      <c r="E519" s="85" t="s">
        <v>4708</v>
      </c>
      <c r="F519" s="63" t="s">
        <v>4709</v>
      </c>
      <c r="G519" s="97" t="s">
        <v>4710</v>
      </c>
      <c r="H519" s="12">
        <f t="shared" si="18"/>
        <v>24</v>
      </c>
    </row>
    <row r="520" spans="1:8" ht="27" x14ac:dyDescent="0.25">
      <c r="A520" s="63" t="s">
        <v>3132</v>
      </c>
      <c r="B520" s="63" t="s">
        <v>3379</v>
      </c>
      <c r="C520" s="62" t="s">
        <v>925</v>
      </c>
      <c r="D520" s="62" t="s">
        <v>4711</v>
      </c>
      <c r="E520" s="85">
        <v>2803203000</v>
      </c>
      <c r="F520" s="63" t="s">
        <v>4712</v>
      </c>
      <c r="G520" s="97" t="s">
        <v>4713</v>
      </c>
      <c r="H520" s="12">
        <f t="shared" ref="H520:H583" si="19">LEN(A520)</f>
        <v>28</v>
      </c>
    </row>
    <row r="521" spans="1:8" x14ac:dyDescent="0.25">
      <c r="A521" s="63" t="s">
        <v>3133</v>
      </c>
      <c r="B521" s="63" t="s">
        <v>3509</v>
      </c>
      <c r="C521" s="62" t="s">
        <v>961</v>
      </c>
      <c r="D521" s="62" t="s">
        <v>4714</v>
      </c>
      <c r="E521" s="85" t="s">
        <v>4715</v>
      </c>
      <c r="F521" s="63" t="s">
        <v>4716</v>
      </c>
      <c r="G521" s="97" t="s">
        <v>4717</v>
      </c>
      <c r="H521" s="12">
        <f t="shared" si="19"/>
        <v>31</v>
      </c>
    </row>
    <row r="522" spans="1:8" ht="27" x14ac:dyDescent="0.25">
      <c r="A522" s="63" t="s">
        <v>3134</v>
      </c>
      <c r="B522" s="63" t="s">
        <v>3379</v>
      </c>
      <c r="C522" s="62" t="s">
        <v>772</v>
      </c>
      <c r="D522" s="62" t="s">
        <v>4718</v>
      </c>
      <c r="E522" s="85">
        <v>1900502000</v>
      </c>
      <c r="F522" s="63" t="s">
        <v>4719</v>
      </c>
      <c r="G522" s="97" t="s">
        <v>4720</v>
      </c>
      <c r="H522" s="12">
        <f t="shared" si="19"/>
        <v>30</v>
      </c>
    </row>
    <row r="523" spans="1:8" ht="40.5" x14ac:dyDescent="0.25">
      <c r="A523" s="63" t="s">
        <v>3135</v>
      </c>
      <c r="B523" s="63" t="s">
        <v>3509</v>
      </c>
      <c r="C523" s="62" t="s">
        <v>897</v>
      </c>
      <c r="D523" s="62" t="s">
        <v>4721</v>
      </c>
      <c r="E523" s="85">
        <v>2701801000</v>
      </c>
      <c r="F523" s="63" t="s">
        <v>4722</v>
      </c>
      <c r="G523" s="97" t="s">
        <v>3656</v>
      </c>
      <c r="H523" s="12">
        <f t="shared" si="19"/>
        <v>22</v>
      </c>
    </row>
    <row r="524" spans="1:8" ht="27" x14ac:dyDescent="0.25">
      <c r="A524" s="63" t="s">
        <v>3136</v>
      </c>
      <c r="B524" s="63" t="s">
        <v>3644</v>
      </c>
      <c r="C524" s="62" t="s">
        <v>528</v>
      </c>
      <c r="D524" s="62" t="s">
        <v>4723</v>
      </c>
      <c r="E524" s="85" t="s">
        <v>4724</v>
      </c>
      <c r="F524" s="63" t="s">
        <v>4725</v>
      </c>
      <c r="G524" s="97" t="s">
        <v>4726</v>
      </c>
      <c r="H524" s="12">
        <f t="shared" si="19"/>
        <v>25</v>
      </c>
    </row>
    <row r="525" spans="1:8" ht="27" x14ac:dyDescent="0.25">
      <c r="A525" s="63" t="s">
        <v>3137</v>
      </c>
      <c r="B525" s="63" t="s">
        <v>3379</v>
      </c>
      <c r="C525" s="62" t="s">
        <v>738</v>
      </c>
      <c r="D525" s="62" t="s">
        <v>4727</v>
      </c>
      <c r="E525" s="85">
        <v>1409701000</v>
      </c>
      <c r="F525" s="63" t="s">
        <v>4728</v>
      </c>
      <c r="G525" s="97" t="s">
        <v>4729</v>
      </c>
      <c r="H525" s="12">
        <f t="shared" si="19"/>
        <v>29</v>
      </c>
    </row>
    <row r="526" spans="1:8" ht="27" x14ac:dyDescent="0.25">
      <c r="A526" s="63" t="s">
        <v>3138</v>
      </c>
      <c r="B526" s="63" t="s">
        <v>3644</v>
      </c>
      <c r="C526" s="62" t="s">
        <v>716</v>
      </c>
      <c r="D526" s="62" t="s">
        <v>4730</v>
      </c>
      <c r="E526" s="85">
        <v>1103705000</v>
      </c>
      <c r="F526" s="63" t="s">
        <v>4731</v>
      </c>
      <c r="G526" s="97" t="s">
        <v>4732</v>
      </c>
      <c r="H526" s="12">
        <f t="shared" si="19"/>
        <v>15</v>
      </c>
    </row>
    <row r="527" spans="1:8" ht="27" x14ac:dyDescent="0.25">
      <c r="A527" s="63" t="s">
        <v>3139</v>
      </c>
      <c r="B527" s="63" t="s">
        <v>3509</v>
      </c>
      <c r="C527" s="62" t="s">
        <v>862</v>
      </c>
      <c r="D527" s="62" t="s">
        <v>4733</v>
      </c>
      <c r="E527" s="85">
        <v>2602901000</v>
      </c>
      <c r="F527" s="63" t="s">
        <v>4734</v>
      </c>
      <c r="G527" s="97" t="s">
        <v>3656</v>
      </c>
      <c r="H527" s="12">
        <f t="shared" si="19"/>
        <v>24</v>
      </c>
    </row>
    <row r="528" spans="1:8" ht="27" x14ac:dyDescent="0.25">
      <c r="A528" s="63" t="s">
        <v>3140</v>
      </c>
      <c r="B528" s="63" t="s">
        <v>3509</v>
      </c>
      <c r="C528" s="62" t="s">
        <v>572</v>
      </c>
      <c r="D528" s="62" t="s">
        <v>4735</v>
      </c>
      <c r="E528" s="85">
        <v>300301000</v>
      </c>
      <c r="F528" s="63" t="s">
        <v>4736</v>
      </c>
      <c r="G528" s="97" t="s">
        <v>3656</v>
      </c>
      <c r="H528" s="12">
        <f t="shared" si="19"/>
        <v>19</v>
      </c>
    </row>
    <row r="529" spans="1:663" x14ac:dyDescent="0.25">
      <c r="A529" s="63" t="s">
        <v>3141</v>
      </c>
      <c r="B529" s="63" t="s">
        <v>2758</v>
      </c>
      <c r="C529" s="62" t="s">
        <v>761</v>
      </c>
      <c r="D529" s="62" t="s">
        <v>4737</v>
      </c>
      <c r="E529" s="85">
        <v>1605204000</v>
      </c>
      <c r="F529" s="63" t="s">
        <v>4738</v>
      </c>
      <c r="G529" s="97" t="s">
        <v>3656</v>
      </c>
      <c r="H529" s="12">
        <f t="shared" si="19"/>
        <v>28</v>
      </c>
    </row>
    <row r="530" spans="1:663" ht="27" x14ac:dyDescent="0.25">
      <c r="A530" s="63" t="s">
        <v>3142</v>
      </c>
      <c r="B530" s="63" t="s">
        <v>3509</v>
      </c>
      <c r="C530" s="62" t="s">
        <v>627</v>
      </c>
      <c r="D530" s="62" t="s">
        <v>4739</v>
      </c>
      <c r="E530" s="85">
        <v>600707000</v>
      </c>
      <c r="F530" s="63" t="s">
        <v>4740</v>
      </c>
      <c r="G530" s="97" t="s">
        <v>3656</v>
      </c>
      <c r="H530" s="12">
        <f t="shared" si="19"/>
        <v>30</v>
      </c>
    </row>
    <row r="531" spans="1:663" ht="27" x14ac:dyDescent="0.25">
      <c r="A531" s="63" t="s">
        <v>3143</v>
      </c>
      <c r="B531" s="63" t="s">
        <v>3509</v>
      </c>
      <c r="C531" s="62" t="s">
        <v>932</v>
      </c>
      <c r="D531" s="62" t="s">
        <v>4741</v>
      </c>
      <c r="E531" s="85">
        <v>2802206000</v>
      </c>
      <c r="F531" s="63" t="s">
        <v>4742</v>
      </c>
      <c r="G531" s="97" t="s">
        <v>3656</v>
      </c>
      <c r="H531" s="12">
        <f t="shared" si="19"/>
        <v>33</v>
      </c>
    </row>
    <row r="532" spans="1:663" ht="27" x14ac:dyDescent="0.25">
      <c r="A532" s="63" t="s">
        <v>3144</v>
      </c>
      <c r="B532" s="63" t="s">
        <v>3509</v>
      </c>
      <c r="C532" s="62" t="s">
        <v>846</v>
      </c>
      <c r="D532" s="62" t="s">
        <v>4743</v>
      </c>
      <c r="E532" s="85">
        <v>2501207000</v>
      </c>
      <c r="F532" s="63" t="s">
        <v>4744</v>
      </c>
      <c r="G532" s="97" t="s">
        <v>4745</v>
      </c>
      <c r="H532" s="12">
        <f t="shared" si="19"/>
        <v>16</v>
      </c>
    </row>
    <row r="533" spans="1:663" ht="27" x14ac:dyDescent="0.25">
      <c r="A533" s="63" t="s">
        <v>3145</v>
      </c>
      <c r="B533" s="63" t="s">
        <v>3509</v>
      </c>
      <c r="C533" s="62" t="s">
        <v>539</v>
      </c>
      <c r="D533" s="62" t="s">
        <v>4746</v>
      </c>
      <c r="E533" s="85" t="s">
        <v>4747</v>
      </c>
      <c r="F533" s="63" t="s">
        <v>4748</v>
      </c>
      <c r="G533" s="97" t="s">
        <v>3656</v>
      </c>
      <c r="H533" s="12">
        <f t="shared" si="19"/>
        <v>31</v>
      </c>
    </row>
    <row r="534" spans="1:663" ht="27" x14ac:dyDescent="0.25">
      <c r="A534" s="63" t="s">
        <v>3146</v>
      </c>
      <c r="B534" s="63" t="s">
        <v>3509</v>
      </c>
      <c r="C534" s="62" t="s">
        <v>705</v>
      </c>
      <c r="D534" s="62" t="s">
        <v>4749</v>
      </c>
      <c r="E534" s="85">
        <v>900201100</v>
      </c>
      <c r="F534" s="63" t="s">
        <v>4750</v>
      </c>
      <c r="G534" s="97" t="s">
        <v>3656</v>
      </c>
      <c r="H534" s="12">
        <f t="shared" si="19"/>
        <v>30</v>
      </c>
    </row>
    <row r="535" spans="1:663" x14ac:dyDescent="0.25">
      <c r="A535" s="63" t="s">
        <v>3147</v>
      </c>
      <c r="B535" s="63" t="s">
        <v>3509</v>
      </c>
      <c r="C535" s="62" t="s">
        <v>784</v>
      </c>
      <c r="D535" s="62" t="s">
        <v>4751</v>
      </c>
      <c r="E535" s="85">
        <v>1902101000</v>
      </c>
      <c r="F535" s="63" t="s">
        <v>4752</v>
      </c>
      <c r="G535" s="97" t="s">
        <v>4753</v>
      </c>
      <c r="H535" s="12">
        <f t="shared" si="19"/>
        <v>22</v>
      </c>
    </row>
    <row r="536" spans="1:663" x14ac:dyDescent="0.25">
      <c r="A536" s="63" t="s">
        <v>3148</v>
      </c>
      <c r="B536" s="63" t="s">
        <v>3509</v>
      </c>
      <c r="C536" s="62" t="s">
        <v>869</v>
      </c>
      <c r="D536" s="62" t="s">
        <v>4754</v>
      </c>
      <c r="E536" s="85">
        <v>2802511000</v>
      </c>
      <c r="F536" s="63" t="s">
        <v>4755</v>
      </c>
      <c r="G536" s="97" t="s">
        <v>4756</v>
      </c>
      <c r="H536" s="12">
        <f t="shared" si="19"/>
        <v>36</v>
      </c>
    </row>
    <row r="537" spans="1:663" ht="27" x14ac:dyDescent="0.25">
      <c r="A537" s="63" t="s">
        <v>3460</v>
      </c>
      <c r="B537" s="63" t="s">
        <v>3379</v>
      </c>
      <c r="C537" s="62" t="s">
        <v>876</v>
      </c>
      <c r="D537" s="62" t="s">
        <v>4757</v>
      </c>
      <c r="E537" s="85">
        <v>2604318000</v>
      </c>
      <c r="F537" s="63" t="s">
        <v>4758</v>
      </c>
      <c r="G537" s="97" t="s">
        <v>3656</v>
      </c>
      <c r="H537" s="12">
        <f t="shared" si="19"/>
        <v>32</v>
      </c>
    </row>
    <row r="538" spans="1:663" ht="27" x14ac:dyDescent="0.25">
      <c r="A538" s="63" t="s">
        <v>3149</v>
      </c>
      <c r="B538" s="63" t="s">
        <v>3509</v>
      </c>
      <c r="C538" s="62" t="s">
        <v>876</v>
      </c>
      <c r="D538" s="62" t="s">
        <v>4757</v>
      </c>
      <c r="E538" s="85">
        <v>2604318000</v>
      </c>
      <c r="F538" s="63" t="s">
        <v>4759</v>
      </c>
      <c r="G538" s="97" t="s">
        <v>3656</v>
      </c>
      <c r="H538" s="12">
        <f t="shared" si="19"/>
        <v>24</v>
      </c>
    </row>
    <row r="539" spans="1:663" ht="27" x14ac:dyDescent="0.25">
      <c r="A539" s="63" t="s">
        <v>3475</v>
      </c>
      <c r="B539" s="63" t="s">
        <v>3509</v>
      </c>
      <c r="C539" s="62" t="s">
        <v>876</v>
      </c>
      <c r="D539" s="62" t="s">
        <v>4757</v>
      </c>
      <c r="E539" s="85">
        <v>2604318000</v>
      </c>
      <c r="F539" s="63" t="s">
        <v>4759</v>
      </c>
      <c r="G539" s="97" t="s">
        <v>3656</v>
      </c>
      <c r="H539" s="12">
        <f t="shared" si="19"/>
        <v>29</v>
      </c>
    </row>
    <row r="540" spans="1:663" ht="27" x14ac:dyDescent="0.25">
      <c r="A540" s="63" t="s">
        <v>3434</v>
      </c>
      <c r="B540" s="63" t="s">
        <v>3509</v>
      </c>
      <c r="C540" s="62" t="s">
        <v>876</v>
      </c>
      <c r="D540" s="62" t="s">
        <v>4757</v>
      </c>
      <c r="E540" s="85">
        <v>2604318000</v>
      </c>
      <c r="F540" s="63" t="s">
        <v>4760</v>
      </c>
      <c r="G540" s="97" t="s">
        <v>3656</v>
      </c>
      <c r="H540" s="12">
        <f t="shared" si="19"/>
        <v>21</v>
      </c>
      <c r="I540" s="60"/>
    </row>
    <row r="541" spans="1:663" ht="27" x14ac:dyDescent="0.25">
      <c r="A541" s="63" t="s">
        <v>3150</v>
      </c>
      <c r="B541" s="63" t="s">
        <v>3509</v>
      </c>
      <c r="C541" s="62" t="s">
        <v>938</v>
      </c>
      <c r="D541" s="62" t="s">
        <v>4761</v>
      </c>
      <c r="E541" s="85">
        <v>2802717000</v>
      </c>
      <c r="F541" s="63" t="s">
        <v>4762</v>
      </c>
      <c r="G541" s="97" t="s">
        <v>3656</v>
      </c>
      <c r="H541" s="12">
        <f t="shared" si="19"/>
        <v>34</v>
      </c>
      <c r="J541" s="60"/>
      <c r="K541" s="60"/>
      <c r="L541" s="60"/>
      <c r="M541" s="60"/>
      <c r="N541" s="60"/>
      <c r="O541" s="60"/>
      <c r="P541" s="60"/>
      <c r="Q541" s="60"/>
      <c r="R541" s="60"/>
      <c r="S541" s="60"/>
      <c r="T541" s="60"/>
      <c r="U541" s="60"/>
      <c r="V541" s="60"/>
      <c r="W541" s="60"/>
      <c r="X541" s="60"/>
      <c r="Y541" s="60"/>
      <c r="Z541" s="60"/>
      <c r="AA541" s="60"/>
      <c r="AB541" s="60"/>
      <c r="AC541" s="60"/>
      <c r="AD541" s="60"/>
      <c r="AE541" s="60"/>
      <c r="AF541" s="60"/>
      <c r="AG541" s="60"/>
      <c r="AH541" s="60"/>
      <c r="AI541" s="60"/>
      <c r="AJ541" s="60"/>
      <c r="AK541" s="60"/>
      <c r="AL541" s="60"/>
      <c r="AM541" s="60"/>
      <c r="AN541" s="60"/>
      <c r="AO541" s="60"/>
      <c r="AP541" s="60"/>
      <c r="AQ541" s="60"/>
      <c r="AR541" s="60"/>
      <c r="AS541" s="60"/>
      <c r="AT541" s="60"/>
      <c r="AU541" s="60"/>
      <c r="AV541" s="60"/>
      <c r="AW541" s="60"/>
      <c r="AX541" s="60"/>
      <c r="AY541" s="60"/>
      <c r="AZ541" s="60"/>
      <c r="BA541" s="60"/>
      <c r="BB541" s="60"/>
      <c r="BC541" s="60"/>
      <c r="BD541" s="60"/>
      <c r="BE541" s="60"/>
      <c r="BF541" s="60"/>
      <c r="BG541" s="60"/>
      <c r="BH541" s="60"/>
      <c r="BI541" s="60"/>
      <c r="BJ541" s="60"/>
      <c r="BK541" s="60"/>
      <c r="BL541" s="60"/>
      <c r="BM541" s="60"/>
      <c r="BN541" s="60"/>
      <c r="BO541" s="60"/>
      <c r="BP541" s="60"/>
      <c r="BQ541" s="60"/>
      <c r="BR541" s="60"/>
      <c r="BS541" s="60"/>
      <c r="BT541" s="60"/>
      <c r="BU541" s="60"/>
      <c r="BV541" s="60"/>
      <c r="BW541" s="60"/>
      <c r="BX541" s="60"/>
      <c r="BY541" s="60"/>
      <c r="BZ541" s="60"/>
      <c r="CA541" s="60"/>
      <c r="CB541" s="60"/>
      <c r="CC541" s="60"/>
      <c r="CD541" s="60"/>
      <c r="CE541" s="60"/>
      <c r="CF541" s="60"/>
      <c r="CG541" s="60"/>
      <c r="CH541" s="60"/>
      <c r="CI541" s="60"/>
      <c r="CJ541" s="60"/>
      <c r="CK541" s="60"/>
      <c r="CL541" s="60"/>
      <c r="CM541" s="60"/>
      <c r="CN541" s="60"/>
      <c r="CO541" s="60"/>
      <c r="CP541" s="60"/>
      <c r="CQ541" s="60"/>
      <c r="CR541" s="60"/>
      <c r="CS541" s="60"/>
      <c r="CT541" s="60"/>
      <c r="CU541" s="60"/>
      <c r="CV541" s="60"/>
      <c r="CW541" s="60"/>
      <c r="CX541" s="60"/>
      <c r="CY541" s="60"/>
      <c r="CZ541" s="60"/>
      <c r="DA541" s="60"/>
      <c r="DB541" s="60"/>
      <c r="DC541" s="60"/>
      <c r="DD541" s="60"/>
      <c r="DE541" s="60"/>
      <c r="DF541" s="60"/>
      <c r="DG541" s="60"/>
      <c r="DH541" s="60"/>
      <c r="DI541" s="60"/>
      <c r="DJ541" s="60"/>
      <c r="DK541" s="60"/>
      <c r="DL541" s="60"/>
      <c r="DM541" s="60"/>
      <c r="DN541" s="60"/>
      <c r="DO541" s="60"/>
      <c r="DP541" s="60"/>
      <c r="DQ541" s="60"/>
      <c r="DR541" s="60"/>
      <c r="DS541" s="60"/>
      <c r="DT541" s="60"/>
      <c r="DU541" s="60"/>
      <c r="DV541" s="60"/>
      <c r="DW541" s="60"/>
      <c r="DX541" s="60"/>
      <c r="DY541" s="60"/>
      <c r="DZ541" s="60"/>
      <c r="EA541" s="60"/>
      <c r="EB541" s="60"/>
      <c r="EC541" s="60"/>
      <c r="ED541" s="60"/>
      <c r="EE541" s="60"/>
      <c r="EF541" s="60"/>
      <c r="EG541" s="60"/>
      <c r="EH541" s="60"/>
      <c r="EI541" s="60"/>
      <c r="EJ541" s="60"/>
      <c r="EK541" s="60"/>
      <c r="EL541" s="60"/>
      <c r="EM541" s="60"/>
      <c r="EN541" s="60"/>
      <c r="EO541" s="60"/>
      <c r="EP541" s="60"/>
      <c r="EQ541" s="60"/>
      <c r="ER541" s="60"/>
      <c r="ES541" s="60"/>
      <c r="ET541" s="60"/>
      <c r="EU541" s="60"/>
      <c r="EV541" s="60"/>
      <c r="EW541" s="60"/>
      <c r="EX541" s="60"/>
      <c r="EY541" s="60"/>
      <c r="EZ541" s="60"/>
      <c r="FA541" s="60"/>
      <c r="FB541" s="60"/>
      <c r="FC541" s="60"/>
      <c r="FD541" s="60"/>
      <c r="FE541" s="60"/>
      <c r="FF541" s="60"/>
      <c r="FG541" s="60"/>
      <c r="FH541" s="60"/>
      <c r="FI541" s="60"/>
      <c r="FJ541" s="60"/>
      <c r="FK541" s="60"/>
      <c r="FL541" s="60"/>
      <c r="FM541" s="60"/>
      <c r="FN541" s="60"/>
      <c r="FO541" s="60"/>
      <c r="FP541" s="60"/>
      <c r="FQ541" s="60"/>
      <c r="FR541" s="60"/>
      <c r="FS541" s="60"/>
      <c r="FT541" s="60"/>
      <c r="FU541" s="60"/>
      <c r="FV541" s="60"/>
      <c r="FW541" s="60"/>
      <c r="FX541" s="60"/>
      <c r="FY541" s="60"/>
      <c r="FZ541" s="60"/>
      <c r="GA541" s="60"/>
      <c r="GB541" s="60"/>
      <c r="GC541" s="60"/>
      <c r="GD541" s="60"/>
      <c r="GE541" s="60"/>
      <c r="GF541" s="60"/>
      <c r="GG541" s="60"/>
      <c r="GH541" s="60"/>
      <c r="GI541" s="60"/>
      <c r="GJ541" s="60"/>
      <c r="GK541" s="60"/>
      <c r="GL541" s="60"/>
      <c r="GM541" s="60"/>
      <c r="GN541" s="60"/>
      <c r="GO541" s="60"/>
      <c r="GP541" s="60"/>
      <c r="GQ541" s="60"/>
      <c r="GR541" s="60"/>
      <c r="GS541" s="60"/>
      <c r="GT541" s="60"/>
      <c r="GU541" s="60"/>
      <c r="GV541" s="60"/>
      <c r="GW541" s="60"/>
      <c r="GX541" s="60"/>
      <c r="GY541" s="60"/>
      <c r="GZ541" s="60"/>
      <c r="HA541" s="60"/>
      <c r="HB541" s="60"/>
      <c r="HC541" s="60"/>
      <c r="HD541" s="60"/>
      <c r="HE541" s="60"/>
      <c r="HF541" s="60"/>
      <c r="HG541" s="60"/>
      <c r="HH541" s="60"/>
      <c r="HI541" s="60"/>
      <c r="HJ541" s="60"/>
      <c r="HK541" s="60"/>
      <c r="HL541" s="60"/>
      <c r="HM541" s="60"/>
      <c r="HN541" s="60"/>
      <c r="HO541" s="60"/>
      <c r="HP541" s="60"/>
      <c r="HQ541" s="60"/>
      <c r="HR541" s="60"/>
      <c r="HS541" s="60"/>
      <c r="HT541" s="60"/>
      <c r="HU541" s="60"/>
      <c r="HV541" s="60"/>
      <c r="HW541" s="60"/>
      <c r="HX541" s="60"/>
      <c r="HY541" s="60"/>
      <c r="HZ541" s="60"/>
      <c r="IA541" s="60"/>
      <c r="IB541" s="60"/>
      <c r="IC541" s="60"/>
      <c r="ID541" s="60"/>
      <c r="IE541" s="60"/>
      <c r="IF541" s="60"/>
      <c r="IG541" s="60"/>
      <c r="IH541" s="60"/>
      <c r="II541" s="60"/>
      <c r="IJ541" s="60"/>
      <c r="IK541" s="60"/>
      <c r="IL541" s="60"/>
      <c r="IM541" s="60"/>
      <c r="IN541" s="60"/>
      <c r="IO541" s="60"/>
      <c r="IP541" s="60"/>
      <c r="IQ541" s="60"/>
      <c r="IR541" s="60"/>
      <c r="IS541" s="60"/>
      <c r="IT541" s="60"/>
      <c r="IU541" s="60"/>
      <c r="IV541" s="60"/>
      <c r="IW541" s="60"/>
      <c r="IX541" s="60"/>
      <c r="IY541" s="60"/>
      <c r="IZ541" s="60"/>
      <c r="JA541" s="60"/>
      <c r="JB541" s="60"/>
      <c r="JC541" s="60"/>
      <c r="JD541" s="60"/>
      <c r="JE541" s="60"/>
      <c r="JF541" s="60"/>
      <c r="JG541" s="60"/>
      <c r="JH541" s="60"/>
      <c r="JI541" s="60"/>
      <c r="JJ541" s="60"/>
      <c r="JK541" s="60"/>
      <c r="JL541" s="60"/>
      <c r="JM541" s="60"/>
      <c r="JN541" s="60"/>
      <c r="JO541" s="60"/>
      <c r="JP541" s="60"/>
      <c r="JQ541" s="60"/>
      <c r="JR541" s="60"/>
      <c r="JS541" s="60"/>
      <c r="JT541" s="60"/>
      <c r="JU541" s="60"/>
      <c r="JV541" s="60"/>
      <c r="JW541" s="60"/>
      <c r="JX541" s="60"/>
      <c r="JY541" s="60"/>
      <c r="JZ541" s="60"/>
      <c r="KA541" s="60"/>
      <c r="KB541" s="60"/>
      <c r="KC541" s="60"/>
      <c r="KD541" s="60"/>
      <c r="KE541" s="60"/>
      <c r="KF541" s="60"/>
      <c r="KG541" s="60"/>
      <c r="KH541" s="60"/>
      <c r="KI541" s="60"/>
      <c r="KJ541" s="60"/>
      <c r="KK541" s="60"/>
      <c r="KL541" s="60"/>
      <c r="KM541" s="60"/>
      <c r="KN541" s="60"/>
      <c r="KO541" s="60"/>
      <c r="KP541" s="60"/>
      <c r="KQ541" s="60"/>
      <c r="KR541" s="60"/>
      <c r="KS541" s="60"/>
      <c r="KT541" s="60"/>
      <c r="KU541" s="60"/>
      <c r="KV541" s="60"/>
      <c r="KW541" s="60"/>
      <c r="KX541" s="60"/>
      <c r="KY541" s="60"/>
      <c r="KZ541" s="60"/>
      <c r="LA541" s="60"/>
      <c r="LB541" s="60"/>
      <c r="LC541" s="60"/>
      <c r="LD541" s="60"/>
      <c r="LE541" s="60"/>
      <c r="LF541" s="60"/>
      <c r="LG541" s="60"/>
      <c r="LH541" s="60"/>
      <c r="LI541" s="60"/>
      <c r="LJ541" s="60"/>
      <c r="LK541" s="60"/>
      <c r="LL541" s="60"/>
      <c r="LM541" s="60"/>
      <c r="LN541" s="60"/>
      <c r="LO541" s="60"/>
      <c r="LP541" s="60"/>
      <c r="LQ541" s="60"/>
      <c r="LR541" s="60"/>
      <c r="LS541" s="60"/>
      <c r="LT541" s="60"/>
      <c r="LU541" s="60"/>
      <c r="LV541" s="60"/>
      <c r="LW541" s="60"/>
      <c r="LX541" s="60"/>
      <c r="LY541" s="60"/>
      <c r="LZ541" s="60"/>
      <c r="MA541" s="60"/>
      <c r="MB541" s="60"/>
      <c r="MC541" s="60"/>
      <c r="MD541" s="60"/>
      <c r="ME541" s="60"/>
      <c r="MF541" s="60"/>
      <c r="MG541" s="60"/>
      <c r="MH541" s="60"/>
      <c r="MI541" s="60"/>
      <c r="MJ541" s="60"/>
      <c r="MK541" s="60"/>
      <c r="ML541" s="60"/>
      <c r="MM541" s="60"/>
      <c r="MN541" s="60"/>
      <c r="MO541" s="60"/>
      <c r="MP541" s="60"/>
      <c r="MQ541" s="60"/>
      <c r="MR541" s="60"/>
      <c r="MS541" s="60"/>
      <c r="MT541" s="60"/>
      <c r="MU541" s="60"/>
      <c r="MV541" s="60"/>
      <c r="MW541" s="60"/>
      <c r="MX541" s="60"/>
      <c r="MY541" s="60"/>
      <c r="MZ541" s="60"/>
      <c r="NA541" s="60"/>
      <c r="NB541" s="60"/>
      <c r="NC541" s="60"/>
      <c r="ND541" s="60"/>
      <c r="NE541" s="60"/>
      <c r="NF541" s="60"/>
      <c r="NG541" s="60"/>
      <c r="NH541" s="60"/>
      <c r="NI541" s="60"/>
      <c r="NJ541" s="60"/>
      <c r="NK541" s="60"/>
      <c r="NL541" s="60"/>
      <c r="NM541" s="60"/>
      <c r="NN541" s="60"/>
      <c r="NO541" s="60"/>
      <c r="NP541" s="60"/>
      <c r="NQ541" s="60"/>
      <c r="NR541" s="60"/>
      <c r="NS541" s="60"/>
      <c r="NT541" s="60"/>
      <c r="NU541" s="60"/>
      <c r="NV541" s="60"/>
      <c r="NW541" s="60"/>
      <c r="NX541" s="60"/>
      <c r="NY541" s="60"/>
      <c r="NZ541" s="60"/>
      <c r="OA541" s="60"/>
      <c r="OB541" s="60"/>
      <c r="OC541" s="60"/>
      <c r="OD541" s="60"/>
      <c r="OE541" s="60"/>
      <c r="OF541" s="60"/>
      <c r="OG541" s="60"/>
      <c r="OH541" s="60"/>
      <c r="OI541" s="60"/>
      <c r="OJ541" s="60"/>
      <c r="OK541" s="60"/>
      <c r="OL541" s="60"/>
      <c r="OM541" s="60"/>
      <c r="ON541" s="60"/>
      <c r="OO541" s="60"/>
      <c r="OP541" s="60"/>
      <c r="OQ541" s="60"/>
      <c r="OR541" s="60"/>
      <c r="OS541" s="60"/>
      <c r="OT541" s="60"/>
      <c r="OU541" s="60"/>
      <c r="OV541" s="60"/>
      <c r="OW541" s="60"/>
      <c r="OX541" s="60"/>
      <c r="OY541" s="60"/>
      <c r="OZ541" s="60"/>
      <c r="PA541" s="60"/>
      <c r="PB541" s="60"/>
      <c r="PC541" s="60"/>
      <c r="PD541" s="60"/>
      <c r="PE541" s="60"/>
      <c r="PF541" s="60"/>
      <c r="PG541" s="60"/>
      <c r="PH541" s="60"/>
      <c r="PI541" s="60"/>
      <c r="PJ541" s="60"/>
      <c r="PK541" s="60"/>
      <c r="PL541" s="60"/>
      <c r="PM541" s="60"/>
      <c r="PN541" s="60"/>
      <c r="PO541" s="60"/>
      <c r="PP541" s="60"/>
      <c r="PQ541" s="60"/>
      <c r="PR541" s="60"/>
      <c r="PS541" s="60"/>
      <c r="PT541" s="60"/>
      <c r="PU541" s="60"/>
      <c r="PV541" s="60"/>
      <c r="PW541" s="60"/>
      <c r="PX541" s="60"/>
      <c r="PY541" s="60"/>
      <c r="PZ541" s="60"/>
      <c r="QA541" s="60"/>
      <c r="QB541" s="60"/>
      <c r="QC541" s="60"/>
      <c r="QD541" s="60"/>
      <c r="QE541" s="60"/>
      <c r="QF541" s="60"/>
      <c r="QG541" s="60"/>
      <c r="QH541" s="60"/>
      <c r="QI541" s="60"/>
      <c r="QJ541" s="60"/>
      <c r="QK541" s="60"/>
      <c r="QL541" s="60"/>
      <c r="QM541" s="60"/>
      <c r="QN541" s="60"/>
      <c r="QO541" s="60"/>
      <c r="QP541" s="60"/>
      <c r="QQ541" s="60"/>
      <c r="QR541" s="60"/>
      <c r="QS541" s="60"/>
      <c r="QT541" s="60"/>
      <c r="QU541" s="60"/>
      <c r="QV541" s="60"/>
      <c r="QW541" s="60"/>
      <c r="QX541" s="60"/>
      <c r="QY541" s="60"/>
      <c r="QZ541" s="60"/>
      <c r="RA541" s="60"/>
      <c r="RB541" s="60"/>
      <c r="RC541" s="60"/>
      <c r="RD541" s="60"/>
      <c r="RE541" s="60"/>
      <c r="RF541" s="60"/>
      <c r="RG541" s="60"/>
      <c r="RH541" s="60"/>
      <c r="RI541" s="60"/>
      <c r="RJ541" s="60"/>
      <c r="RK541" s="60"/>
      <c r="RL541" s="60"/>
      <c r="RM541" s="60"/>
      <c r="RN541" s="60"/>
      <c r="RO541" s="60"/>
      <c r="RP541" s="60"/>
      <c r="RQ541" s="60"/>
      <c r="RR541" s="60"/>
      <c r="RS541" s="60"/>
      <c r="RT541" s="60"/>
      <c r="RU541" s="60"/>
      <c r="RV541" s="60"/>
      <c r="RW541" s="60"/>
      <c r="RX541" s="60"/>
      <c r="RY541" s="60"/>
      <c r="RZ541" s="60"/>
      <c r="SA541" s="60"/>
      <c r="SB541" s="60"/>
      <c r="SC541" s="60"/>
      <c r="SD541" s="60"/>
      <c r="SE541" s="60"/>
      <c r="SF541" s="60"/>
      <c r="SG541" s="60"/>
      <c r="SH541" s="60"/>
      <c r="SI541" s="60"/>
      <c r="SJ541" s="60"/>
      <c r="SK541" s="60"/>
      <c r="SL541" s="60"/>
      <c r="SM541" s="60"/>
      <c r="SN541" s="60"/>
      <c r="SO541" s="60"/>
      <c r="SP541" s="60"/>
      <c r="SQ541" s="60"/>
      <c r="SR541" s="60"/>
      <c r="SS541" s="60"/>
      <c r="ST541" s="60"/>
      <c r="SU541" s="60"/>
      <c r="SV541" s="60"/>
      <c r="SW541" s="60"/>
      <c r="SX541" s="60"/>
      <c r="SY541" s="60"/>
      <c r="SZ541" s="60"/>
      <c r="TA541" s="60"/>
      <c r="TB541" s="60"/>
      <c r="TC541" s="60"/>
      <c r="TD541" s="60"/>
      <c r="TE541" s="60"/>
      <c r="TF541" s="60"/>
      <c r="TG541" s="60"/>
      <c r="TH541" s="60"/>
      <c r="TI541" s="60"/>
      <c r="TJ541" s="60"/>
      <c r="TK541" s="60"/>
      <c r="TL541" s="60"/>
      <c r="TM541" s="60"/>
      <c r="TN541" s="60"/>
      <c r="TO541" s="60"/>
      <c r="TP541" s="60"/>
      <c r="TQ541" s="60"/>
      <c r="TR541" s="60"/>
      <c r="TS541" s="60"/>
      <c r="TT541" s="60"/>
      <c r="TU541" s="60"/>
      <c r="TV541" s="60"/>
      <c r="TW541" s="60"/>
      <c r="TX541" s="60"/>
      <c r="TY541" s="60"/>
      <c r="TZ541" s="60"/>
      <c r="UA541" s="60"/>
      <c r="UB541" s="60"/>
      <c r="UC541" s="60"/>
      <c r="UD541" s="60"/>
      <c r="UE541" s="60"/>
      <c r="UF541" s="60"/>
      <c r="UG541" s="60"/>
      <c r="UH541" s="60"/>
      <c r="UI541" s="60"/>
      <c r="UJ541" s="60"/>
      <c r="UK541" s="60"/>
      <c r="UL541" s="60"/>
      <c r="UM541" s="60"/>
      <c r="UN541" s="60"/>
      <c r="UO541" s="60"/>
      <c r="UP541" s="60"/>
      <c r="UQ541" s="60"/>
      <c r="UR541" s="60"/>
      <c r="US541" s="60"/>
      <c r="UT541" s="60"/>
      <c r="UU541" s="60"/>
      <c r="UV541" s="60"/>
      <c r="UW541" s="60"/>
      <c r="UX541" s="60"/>
      <c r="UY541" s="60"/>
      <c r="UZ541" s="60"/>
      <c r="VA541" s="60"/>
      <c r="VB541" s="60"/>
      <c r="VC541" s="60"/>
      <c r="VD541" s="60"/>
      <c r="VE541" s="60"/>
      <c r="VF541" s="60"/>
      <c r="VG541" s="60"/>
      <c r="VH541" s="60"/>
      <c r="VI541" s="60"/>
      <c r="VJ541" s="60"/>
      <c r="VK541" s="60"/>
      <c r="VL541" s="60"/>
      <c r="VM541" s="60"/>
      <c r="VN541" s="60"/>
      <c r="VO541" s="60"/>
      <c r="VP541" s="60"/>
      <c r="VQ541" s="60"/>
      <c r="VR541" s="60"/>
      <c r="VS541" s="60"/>
      <c r="VT541" s="60"/>
      <c r="VU541" s="60"/>
      <c r="VV541" s="60"/>
      <c r="VW541" s="60"/>
      <c r="VX541" s="60"/>
      <c r="VY541" s="60"/>
      <c r="VZ541" s="60"/>
      <c r="WA541" s="60"/>
      <c r="WB541" s="60"/>
      <c r="WC541" s="60"/>
      <c r="WD541" s="60"/>
      <c r="WE541" s="60"/>
      <c r="WF541" s="60"/>
      <c r="WG541" s="60"/>
      <c r="WH541" s="60"/>
      <c r="WI541" s="60"/>
      <c r="WJ541" s="60"/>
      <c r="WK541" s="60"/>
      <c r="WL541" s="60"/>
      <c r="WM541" s="60"/>
      <c r="WN541" s="60"/>
      <c r="WO541" s="60"/>
      <c r="WP541" s="60"/>
      <c r="WQ541" s="60"/>
      <c r="WR541" s="60"/>
      <c r="WS541" s="60"/>
      <c r="WT541" s="60"/>
      <c r="WU541" s="60"/>
      <c r="WV541" s="60"/>
      <c r="WW541" s="60"/>
      <c r="WX541" s="60"/>
      <c r="WY541" s="60"/>
      <c r="WZ541" s="60"/>
      <c r="XA541" s="60"/>
      <c r="XB541" s="60"/>
      <c r="XC541" s="60"/>
      <c r="XD541" s="60"/>
      <c r="XE541" s="60"/>
      <c r="XF541" s="60"/>
      <c r="XG541" s="60"/>
      <c r="XH541" s="60"/>
      <c r="XI541" s="60"/>
      <c r="XJ541" s="60"/>
      <c r="XK541" s="60"/>
      <c r="XL541" s="60"/>
      <c r="XM541" s="60"/>
      <c r="XN541" s="60"/>
      <c r="XO541" s="60"/>
      <c r="XP541" s="60"/>
      <c r="XQ541" s="60"/>
      <c r="XR541" s="60"/>
      <c r="XS541" s="60"/>
      <c r="XT541" s="60"/>
      <c r="XU541" s="60"/>
      <c r="XV541" s="60"/>
      <c r="XW541" s="60"/>
      <c r="XX541" s="60"/>
      <c r="XY541" s="60"/>
      <c r="XZ541" s="60"/>
      <c r="YA541" s="60"/>
      <c r="YB541" s="60"/>
      <c r="YC541" s="60"/>
      <c r="YD541" s="60"/>
      <c r="YE541" s="60"/>
      <c r="YF541" s="60"/>
      <c r="YG541" s="60"/>
      <c r="YH541" s="60"/>
      <c r="YI541" s="60"/>
      <c r="YJ541" s="60"/>
      <c r="YK541" s="60"/>
      <c r="YL541" s="60"/>
      <c r="YM541" s="60"/>
    </row>
    <row r="542" spans="1:663" s="60" customFormat="1" ht="27" x14ac:dyDescent="0.25">
      <c r="A542" s="63" t="s">
        <v>3151</v>
      </c>
      <c r="B542" s="63" t="s">
        <v>3509</v>
      </c>
      <c r="C542" s="62" t="s">
        <v>672</v>
      </c>
      <c r="D542" s="62" t="s">
        <v>4763</v>
      </c>
      <c r="E542" s="85">
        <v>805203000</v>
      </c>
      <c r="F542" s="63" t="s">
        <v>4764</v>
      </c>
      <c r="G542" s="97" t="s">
        <v>4765</v>
      </c>
      <c r="H542" s="12">
        <f t="shared" si="19"/>
        <v>18</v>
      </c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2"/>
      <c r="BL542" s="12"/>
      <c r="BM542" s="12"/>
      <c r="BN542" s="12"/>
      <c r="BO542" s="12"/>
      <c r="BP542" s="12"/>
      <c r="BQ542" s="12"/>
      <c r="BR542" s="12"/>
      <c r="BS542" s="12"/>
      <c r="BT542" s="12"/>
      <c r="BU542" s="12"/>
      <c r="BV542" s="12"/>
      <c r="BW542" s="12"/>
      <c r="BX542" s="12"/>
      <c r="BY542" s="12"/>
      <c r="BZ542" s="12"/>
      <c r="CA542" s="12"/>
      <c r="CB542" s="12"/>
      <c r="CC542" s="12"/>
      <c r="CD542" s="12"/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2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2"/>
      <c r="DE542" s="12"/>
      <c r="DF542" s="12"/>
      <c r="DG542" s="12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2"/>
      <c r="DV542" s="12"/>
      <c r="DW542" s="12"/>
      <c r="DX542" s="12"/>
      <c r="DY542" s="12"/>
      <c r="DZ542" s="12"/>
      <c r="EA542" s="12"/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2"/>
      <c r="EM542" s="12"/>
      <c r="EN542" s="12"/>
      <c r="EO542" s="12"/>
      <c r="EP542" s="12"/>
      <c r="EQ542" s="12"/>
      <c r="ER542" s="12"/>
      <c r="ES542" s="12"/>
      <c r="ET542" s="12"/>
      <c r="EU542" s="12"/>
      <c r="EV542" s="12"/>
      <c r="EW542" s="12"/>
      <c r="EX542" s="12"/>
      <c r="EY542" s="12"/>
      <c r="EZ542" s="12"/>
      <c r="FA542" s="12"/>
      <c r="FB542" s="12"/>
      <c r="FC542" s="12"/>
      <c r="FD542" s="12"/>
      <c r="FE542" s="12"/>
      <c r="FF542" s="12"/>
      <c r="FG542" s="12"/>
      <c r="FH542" s="12"/>
      <c r="FI542" s="12"/>
      <c r="FJ542" s="12"/>
      <c r="FK542" s="12"/>
      <c r="FL542" s="12"/>
      <c r="FM542" s="12"/>
      <c r="FN542" s="12"/>
      <c r="FO542" s="12"/>
      <c r="FP542" s="12"/>
      <c r="FQ542" s="12"/>
      <c r="FR542" s="12"/>
      <c r="FS542" s="12"/>
      <c r="FT542" s="12"/>
      <c r="FU542" s="12"/>
      <c r="FV542" s="12"/>
      <c r="FW542" s="12"/>
      <c r="FX542" s="12"/>
      <c r="FY542" s="12"/>
      <c r="FZ542" s="12"/>
      <c r="GA542" s="12"/>
      <c r="GB542" s="12"/>
      <c r="GC542" s="12"/>
      <c r="GD542" s="12"/>
      <c r="GE542" s="12"/>
      <c r="GF542" s="12"/>
      <c r="GG542" s="12"/>
      <c r="GH542" s="12"/>
      <c r="GI542" s="12"/>
      <c r="GJ542" s="12"/>
      <c r="GK542" s="12"/>
      <c r="GL542" s="12"/>
      <c r="GM542" s="12"/>
      <c r="GN542" s="12"/>
      <c r="GO542" s="12"/>
      <c r="GP542" s="12"/>
      <c r="GQ542" s="12"/>
      <c r="GR542" s="12"/>
      <c r="GS542" s="12"/>
      <c r="GT542" s="12"/>
      <c r="GU542" s="12"/>
      <c r="GV542" s="12"/>
      <c r="GW542" s="12"/>
      <c r="GX542" s="12"/>
      <c r="GY542" s="12"/>
      <c r="GZ542" s="12"/>
      <c r="HA542" s="12"/>
      <c r="HB542" s="12"/>
      <c r="HC542" s="12"/>
      <c r="HD542" s="12"/>
      <c r="HE542" s="12"/>
      <c r="HF542" s="12"/>
      <c r="HG542" s="12"/>
      <c r="HH542" s="12"/>
      <c r="HI542" s="12"/>
      <c r="HJ542" s="12"/>
      <c r="HK542" s="12"/>
      <c r="HL542" s="12"/>
      <c r="HM542" s="12"/>
      <c r="HN542" s="12"/>
      <c r="HO542" s="12"/>
      <c r="HP542" s="12"/>
      <c r="HQ542" s="12"/>
      <c r="HR542" s="12"/>
      <c r="HS542" s="12"/>
      <c r="HT542" s="12"/>
      <c r="HU542" s="12"/>
      <c r="HV542" s="12"/>
      <c r="HW542" s="12"/>
      <c r="HX542" s="12"/>
      <c r="HY542" s="12"/>
      <c r="HZ542" s="12"/>
      <c r="IA542" s="12"/>
      <c r="IB542" s="12"/>
      <c r="IC542" s="12"/>
      <c r="ID542" s="12"/>
      <c r="IE542" s="12"/>
      <c r="IF542" s="12"/>
      <c r="IG542" s="12"/>
      <c r="IH542" s="12"/>
      <c r="II542" s="12"/>
      <c r="IJ542" s="12"/>
      <c r="IK542" s="12"/>
      <c r="IL542" s="12"/>
      <c r="IM542" s="12"/>
      <c r="IN542" s="12"/>
      <c r="IO542" s="12"/>
      <c r="IP542" s="12"/>
      <c r="IQ542" s="12"/>
      <c r="IR542" s="12"/>
      <c r="IS542" s="12"/>
      <c r="IT542" s="12"/>
      <c r="IU542" s="12"/>
      <c r="IV542" s="12"/>
      <c r="IW542" s="12"/>
      <c r="IX542" s="12"/>
      <c r="IY542" s="12"/>
      <c r="IZ542" s="12"/>
      <c r="JA542" s="12"/>
      <c r="JB542" s="12"/>
      <c r="JC542" s="12"/>
      <c r="JD542" s="12"/>
      <c r="JE542" s="12"/>
      <c r="JF542" s="12"/>
      <c r="JG542" s="12"/>
      <c r="JH542" s="12"/>
      <c r="JI542" s="12"/>
      <c r="JJ542" s="12"/>
      <c r="JK542" s="12"/>
      <c r="JL542" s="12"/>
      <c r="JM542" s="12"/>
      <c r="JN542" s="12"/>
      <c r="JO542" s="12"/>
      <c r="JP542" s="12"/>
      <c r="JQ542" s="12"/>
      <c r="JR542" s="12"/>
      <c r="JS542" s="12"/>
      <c r="JT542" s="12"/>
      <c r="JU542" s="12"/>
      <c r="JV542" s="12"/>
      <c r="JW542" s="12"/>
      <c r="JX542" s="12"/>
      <c r="JY542" s="12"/>
      <c r="JZ542" s="12"/>
      <c r="KA542" s="12"/>
      <c r="KB542" s="12"/>
      <c r="KC542" s="12"/>
      <c r="KD542" s="12"/>
      <c r="KE542" s="12"/>
      <c r="KF542" s="12"/>
      <c r="KG542" s="12"/>
      <c r="KH542" s="12"/>
      <c r="KI542" s="12"/>
      <c r="KJ542" s="12"/>
      <c r="KK542" s="12"/>
      <c r="KL542" s="12"/>
      <c r="KM542" s="12"/>
      <c r="KN542" s="12"/>
      <c r="KO542" s="12"/>
      <c r="KP542" s="12"/>
      <c r="KQ542" s="12"/>
      <c r="KR542" s="12"/>
      <c r="KS542" s="12"/>
      <c r="KT542" s="12"/>
      <c r="KU542" s="12"/>
      <c r="KV542" s="12"/>
      <c r="KW542" s="12"/>
      <c r="KX542" s="12"/>
      <c r="KY542" s="12"/>
      <c r="KZ542" s="12"/>
      <c r="LA542" s="12"/>
      <c r="LB542" s="12"/>
      <c r="LC542" s="12"/>
      <c r="LD542" s="12"/>
      <c r="LE542" s="12"/>
      <c r="LF542" s="12"/>
      <c r="LG542" s="12"/>
      <c r="LH542" s="12"/>
      <c r="LI542" s="12"/>
      <c r="LJ542" s="12"/>
      <c r="LK542" s="12"/>
      <c r="LL542" s="12"/>
      <c r="LM542" s="12"/>
      <c r="LN542" s="12"/>
      <c r="LO542" s="12"/>
      <c r="LP542" s="12"/>
      <c r="LQ542" s="12"/>
      <c r="LR542" s="12"/>
      <c r="LS542" s="12"/>
      <c r="LT542" s="12"/>
      <c r="LU542" s="12"/>
      <c r="LV542" s="12"/>
      <c r="LW542" s="12"/>
      <c r="LX542" s="12"/>
      <c r="LY542" s="12"/>
      <c r="LZ542" s="12"/>
      <c r="MA542" s="12"/>
      <c r="MB542" s="12"/>
      <c r="MC542" s="12"/>
      <c r="MD542" s="12"/>
      <c r="ME542" s="12"/>
      <c r="MF542" s="12"/>
      <c r="MG542" s="12"/>
      <c r="MH542" s="12"/>
      <c r="MI542" s="12"/>
      <c r="MJ542" s="12"/>
      <c r="MK542" s="12"/>
      <c r="ML542" s="12"/>
      <c r="MM542" s="12"/>
      <c r="MN542" s="12"/>
      <c r="MO542" s="12"/>
      <c r="MP542" s="12"/>
      <c r="MQ542" s="12"/>
      <c r="MR542" s="12"/>
      <c r="MS542" s="12"/>
      <c r="MT542" s="12"/>
      <c r="MU542" s="12"/>
      <c r="MV542" s="12"/>
      <c r="MW542" s="12"/>
      <c r="MX542" s="12"/>
      <c r="MY542" s="12"/>
      <c r="MZ542" s="12"/>
      <c r="NA542" s="12"/>
      <c r="NB542" s="12"/>
      <c r="NC542" s="12"/>
      <c r="ND542" s="12"/>
      <c r="NE542" s="12"/>
      <c r="NF542" s="12"/>
      <c r="NG542" s="12"/>
      <c r="NH542" s="12"/>
      <c r="NI542" s="12"/>
      <c r="NJ542" s="12"/>
      <c r="NK542" s="12"/>
      <c r="NL542" s="12"/>
      <c r="NM542" s="12"/>
      <c r="NN542" s="12"/>
      <c r="NO542" s="12"/>
      <c r="NP542" s="12"/>
      <c r="NQ542" s="12"/>
      <c r="NR542" s="12"/>
      <c r="NS542" s="12"/>
      <c r="NT542" s="12"/>
      <c r="NU542" s="12"/>
      <c r="NV542" s="12"/>
      <c r="NW542" s="12"/>
      <c r="NX542" s="12"/>
      <c r="NY542" s="12"/>
      <c r="NZ542" s="12"/>
      <c r="OA542" s="12"/>
      <c r="OB542" s="12"/>
      <c r="OC542" s="12"/>
      <c r="OD542" s="12"/>
      <c r="OE542" s="12"/>
      <c r="OF542" s="12"/>
      <c r="OG542" s="12"/>
      <c r="OH542" s="12"/>
      <c r="OI542" s="12"/>
      <c r="OJ542" s="12"/>
      <c r="OK542" s="12"/>
      <c r="OL542" s="12"/>
      <c r="OM542" s="12"/>
      <c r="ON542" s="12"/>
      <c r="OO542" s="12"/>
      <c r="OP542" s="12"/>
      <c r="OQ542" s="12"/>
      <c r="OR542" s="12"/>
      <c r="OS542" s="12"/>
      <c r="OT542" s="12"/>
      <c r="OU542" s="12"/>
      <c r="OV542" s="12"/>
      <c r="OW542" s="12"/>
      <c r="OX542" s="12"/>
      <c r="OY542" s="12"/>
      <c r="OZ542" s="12"/>
      <c r="PA542" s="12"/>
      <c r="PB542" s="12"/>
      <c r="PC542" s="12"/>
      <c r="PD542" s="12"/>
      <c r="PE542" s="12"/>
      <c r="PF542" s="12"/>
      <c r="PG542" s="12"/>
      <c r="PH542" s="12"/>
      <c r="PI542" s="12"/>
      <c r="PJ542" s="12"/>
      <c r="PK542" s="12"/>
      <c r="PL542" s="12"/>
      <c r="PM542" s="12"/>
      <c r="PN542" s="12"/>
      <c r="PO542" s="12"/>
      <c r="PP542" s="12"/>
      <c r="PQ542" s="12"/>
      <c r="PR542" s="12"/>
      <c r="PS542" s="12"/>
      <c r="PT542" s="12"/>
      <c r="PU542" s="12"/>
      <c r="PV542" s="12"/>
      <c r="PW542" s="12"/>
      <c r="PX542" s="12"/>
      <c r="PY542" s="12"/>
      <c r="PZ542" s="12"/>
      <c r="QA542" s="12"/>
      <c r="QB542" s="12"/>
      <c r="QC542" s="12"/>
      <c r="QD542" s="12"/>
      <c r="QE542" s="12"/>
      <c r="QF542" s="12"/>
      <c r="QG542" s="12"/>
      <c r="QH542" s="12"/>
      <c r="QI542" s="12"/>
      <c r="QJ542" s="12"/>
      <c r="QK542" s="12"/>
      <c r="QL542" s="12"/>
      <c r="QM542" s="12"/>
      <c r="QN542" s="12"/>
      <c r="QO542" s="12"/>
      <c r="QP542" s="12"/>
      <c r="QQ542" s="12"/>
      <c r="QR542" s="12"/>
      <c r="QS542" s="12"/>
      <c r="QT542" s="12"/>
      <c r="QU542" s="12"/>
      <c r="QV542" s="12"/>
      <c r="QW542" s="12"/>
      <c r="QX542" s="12"/>
      <c r="QY542" s="12"/>
      <c r="QZ542" s="12"/>
      <c r="RA542" s="12"/>
      <c r="RB542" s="12"/>
      <c r="RC542" s="12"/>
      <c r="RD542" s="12"/>
      <c r="RE542" s="12"/>
      <c r="RF542" s="12"/>
      <c r="RG542" s="12"/>
      <c r="RH542" s="12"/>
      <c r="RI542" s="12"/>
      <c r="RJ542" s="12"/>
      <c r="RK542" s="12"/>
      <c r="RL542" s="12"/>
      <c r="RM542" s="12"/>
      <c r="RN542" s="12"/>
      <c r="RO542" s="12"/>
      <c r="RP542" s="12"/>
      <c r="RQ542" s="12"/>
      <c r="RR542" s="12"/>
      <c r="RS542" s="12"/>
      <c r="RT542" s="12"/>
      <c r="RU542" s="12"/>
      <c r="RV542" s="12"/>
      <c r="RW542" s="12"/>
      <c r="RX542" s="12"/>
      <c r="RY542" s="12"/>
      <c r="RZ542" s="12"/>
      <c r="SA542" s="12"/>
      <c r="SB542" s="12"/>
      <c r="SC542" s="12"/>
      <c r="SD542" s="12"/>
      <c r="SE542" s="12"/>
      <c r="SF542" s="12"/>
      <c r="SG542" s="12"/>
      <c r="SH542" s="12"/>
      <c r="SI542" s="12"/>
      <c r="SJ542" s="12"/>
      <c r="SK542" s="12"/>
      <c r="SL542" s="12"/>
      <c r="SM542" s="12"/>
      <c r="SN542" s="12"/>
      <c r="SO542" s="12"/>
      <c r="SP542" s="12"/>
      <c r="SQ542" s="12"/>
      <c r="SR542" s="12"/>
      <c r="SS542" s="12"/>
      <c r="ST542" s="12"/>
      <c r="SU542" s="12"/>
      <c r="SV542" s="12"/>
      <c r="SW542" s="12"/>
      <c r="SX542" s="12"/>
      <c r="SY542" s="12"/>
      <c r="SZ542" s="12"/>
      <c r="TA542" s="12"/>
      <c r="TB542" s="12"/>
      <c r="TC542" s="12"/>
      <c r="TD542" s="12"/>
      <c r="TE542" s="12"/>
      <c r="TF542" s="12"/>
      <c r="TG542" s="12"/>
      <c r="TH542" s="12"/>
      <c r="TI542" s="12"/>
      <c r="TJ542" s="12"/>
      <c r="TK542" s="12"/>
      <c r="TL542" s="12"/>
      <c r="TM542" s="12"/>
      <c r="TN542" s="12"/>
      <c r="TO542" s="12"/>
      <c r="TP542" s="12"/>
      <c r="TQ542" s="12"/>
      <c r="TR542" s="12"/>
      <c r="TS542" s="12"/>
      <c r="TT542" s="12"/>
      <c r="TU542" s="12"/>
      <c r="TV542" s="12"/>
      <c r="TW542" s="12"/>
      <c r="TX542" s="12"/>
      <c r="TY542" s="12"/>
      <c r="TZ542" s="12"/>
      <c r="UA542" s="12"/>
      <c r="UB542" s="12"/>
      <c r="UC542" s="12"/>
      <c r="UD542" s="12"/>
      <c r="UE542" s="12"/>
      <c r="UF542" s="12"/>
      <c r="UG542" s="12"/>
      <c r="UH542" s="12"/>
      <c r="UI542" s="12"/>
      <c r="UJ542" s="12"/>
      <c r="UK542" s="12"/>
      <c r="UL542" s="12"/>
      <c r="UM542" s="12"/>
      <c r="UN542" s="12"/>
      <c r="UO542" s="12"/>
      <c r="UP542" s="12"/>
      <c r="UQ542" s="12"/>
      <c r="UR542" s="12"/>
      <c r="US542" s="12"/>
      <c r="UT542" s="12"/>
      <c r="UU542" s="12"/>
      <c r="UV542" s="12"/>
      <c r="UW542" s="12"/>
      <c r="UX542" s="12"/>
      <c r="UY542" s="12"/>
      <c r="UZ542" s="12"/>
      <c r="VA542" s="12"/>
      <c r="VB542" s="12"/>
      <c r="VC542" s="12"/>
      <c r="VD542" s="12"/>
      <c r="VE542" s="12"/>
      <c r="VF542" s="12"/>
      <c r="VG542" s="12"/>
      <c r="VH542" s="12"/>
      <c r="VI542" s="12"/>
      <c r="VJ542" s="12"/>
      <c r="VK542" s="12"/>
      <c r="VL542" s="12"/>
      <c r="VM542" s="12"/>
      <c r="VN542" s="12"/>
      <c r="VO542" s="12"/>
      <c r="VP542" s="12"/>
      <c r="VQ542" s="12"/>
      <c r="VR542" s="12"/>
      <c r="VS542" s="12"/>
      <c r="VT542" s="12"/>
      <c r="VU542" s="12"/>
      <c r="VV542" s="12"/>
      <c r="VW542" s="12"/>
      <c r="VX542" s="12"/>
      <c r="VY542" s="12"/>
      <c r="VZ542" s="12"/>
      <c r="WA542" s="12"/>
      <c r="WB542" s="12"/>
      <c r="WC542" s="12"/>
      <c r="WD542" s="12"/>
      <c r="WE542" s="12"/>
      <c r="WF542" s="12"/>
      <c r="WG542" s="12"/>
      <c r="WH542" s="12"/>
      <c r="WI542" s="12"/>
      <c r="WJ542" s="12"/>
      <c r="WK542" s="12"/>
      <c r="WL542" s="12"/>
      <c r="WM542" s="12"/>
      <c r="WN542" s="12"/>
      <c r="WO542" s="12"/>
      <c r="WP542" s="12"/>
      <c r="WQ542" s="12"/>
      <c r="WR542" s="12"/>
      <c r="WS542" s="12"/>
      <c r="WT542" s="12"/>
      <c r="WU542" s="12"/>
      <c r="WV542" s="12"/>
      <c r="WW542" s="12"/>
      <c r="WX542" s="12"/>
      <c r="WY542" s="12"/>
      <c r="WZ542" s="12"/>
      <c r="XA542" s="12"/>
      <c r="XB542" s="12"/>
      <c r="XC542" s="12"/>
      <c r="XD542" s="12"/>
      <c r="XE542" s="12"/>
      <c r="XF542" s="12"/>
      <c r="XG542" s="12"/>
      <c r="XH542" s="12"/>
      <c r="XI542" s="12"/>
      <c r="XJ542" s="12"/>
      <c r="XK542" s="12"/>
      <c r="XL542" s="12"/>
      <c r="XM542" s="12"/>
      <c r="XN542" s="12"/>
      <c r="XO542" s="12"/>
      <c r="XP542" s="12"/>
      <c r="XQ542" s="12"/>
      <c r="XR542" s="12"/>
      <c r="XS542" s="12"/>
      <c r="XT542" s="12"/>
      <c r="XU542" s="12"/>
      <c r="XV542" s="12"/>
      <c r="XW542" s="12"/>
      <c r="XX542" s="12"/>
      <c r="XY542" s="12"/>
      <c r="XZ542" s="12"/>
      <c r="YA542" s="12"/>
      <c r="YB542" s="12"/>
      <c r="YC542" s="12"/>
      <c r="YD542" s="12"/>
      <c r="YE542" s="12"/>
      <c r="YF542" s="12"/>
      <c r="YG542" s="12"/>
      <c r="YH542" s="12"/>
      <c r="YI542" s="12"/>
      <c r="YJ542" s="12"/>
      <c r="YK542" s="12"/>
      <c r="YL542" s="12"/>
      <c r="YM542" s="12"/>
    </row>
    <row r="543" spans="1:663" ht="27" x14ac:dyDescent="0.25">
      <c r="A543" s="63" t="s">
        <v>3152</v>
      </c>
      <c r="B543" s="63" t="s">
        <v>3379</v>
      </c>
      <c r="C543" s="62" t="s">
        <v>605</v>
      </c>
      <c r="D543" s="62" t="s">
        <v>4766</v>
      </c>
      <c r="E543" s="85" t="s">
        <v>4137</v>
      </c>
      <c r="F543" s="63" t="s">
        <v>4767</v>
      </c>
      <c r="G543" s="97" t="s">
        <v>3656</v>
      </c>
      <c r="H543" s="12">
        <f t="shared" si="19"/>
        <v>22</v>
      </c>
    </row>
    <row r="544" spans="1:663" ht="27" x14ac:dyDescent="0.25">
      <c r="A544" s="63" t="s">
        <v>3435</v>
      </c>
      <c r="B544" s="63" t="s">
        <v>3509</v>
      </c>
      <c r="C544" s="62" t="s">
        <v>605</v>
      </c>
      <c r="D544" s="62" t="s">
        <v>4766</v>
      </c>
      <c r="E544" s="85" t="s">
        <v>4137</v>
      </c>
      <c r="F544" s="63" t="s">
        <v>4768</v>
      </c>
      <c r="G544" s="97" t="s">
        <v>3656</v>
      </c>
      <c r="H544" s="12">
        <f t="shared" si="19"/>
        <v>21</v>
      </c>
    </row>
    <row r="545" spans="1:8" ht="27" x14ac:dyDescent="0.25">
      <c r="A545" s="63" t="s">
        <v>4769</v>
      </c>
      <c r="B545" s="100"/>
      <c r="C545" s="62" t="s">
        <v>605</v>
      </c>
      <c r="D545" s="62" t="s">
        <v>4766</v>
      </c>
      <c r="E545" s="85" t="s">
        <v>4137</v>
      </c>
      <c r="F545" s="63" t="s">
        <v>4768</v>
      </c>
      <c r="G545" s="97" t="s">
        <v>3656</v>
      </c>
      <c r="H545" s="12">
        <f t="shared" si="19"/>
        <v>26</v>
      </c>
    </row>
    <row r="546" spans="1:8" x14ac:dyDescent="0.25">
      <c r="A546" s="63" t="s">
        <v>3153</v>
      </c>
      <c r="B546" s="63" t="s">
        <v>3509</v>
      </c>
      <c r="C546" s="62" t="s">
        <v>966</v>
      </c>
      <c r="D546" s="62" t="s">
        <v>4770</v>
      </c>
      <c r="E546" s="85">
        <v>3105902000</v>
      </c>
      <c r="F546" s="63" t="s">
        <v>4771</v>
      </c>
      <c r="G546" s="97" t="s">
        <v>3656</v>
      </c>
      <c r="H546" s="12">
        <f t="shared" si="19"/>
        <v>34</v>
      </c>
    </row>
    <row r="547" spans="1:8" ht="27" x14ac:dyDescent="0.25">
      <c r="A547" s="63" t="s">
        <v>3154</v>
      </c>
      <c r="B547" s="63" t="s">
        <v>3509</v>
      </c>
      <c r="C547" s="62" t="s">
        <v>807</v>
      </c>
      <c r="D547" s="62" t="s">
        <v>4772</v>
      </c>
      <c r="E547" s="85" t="s">
        <v>4773</v>
      </c>
      <c r="F547" s="63" t="s">
        <v>4774</v>
      </c>
      <c r="G547" s="97" t="s">
        <v>3656</v>
      </c>
      <c r="H547" s="12">
        <f t="shared" si="19"/>
        <v>31</v>
      </c>
    </row>
    <row r="548" spans="1:8" ht="27" x14ac:dyDescent="0.25">
      <c r="A548" s="63" t="s">
        <v>3155</v>
      </c>
      <c r="B548" s="63" t="s">
        <v>3509</v>
      </c>
      <c r="C548" s="62" t="s">
        <v>683</v>
      </c>
      <c r="D548" s="62" t="s">
        <v>4775</v>
      </c>
      <c r="E548" s="85">
        <v>800502000</v>
      </c>
      <c r="F548" s="63" t="s">
        <v>4776</v>
      </c>
      <c r="G548" s="97" t="s">
        <v>4777</v>
      </c>
      <c r="H548" s="12">
        <f t="shared" si="19"/>
        <v>26</v>
      </c>
    </row>
    <row r="549" spans="1:8" ht="27" x14ac:dyDescent="0.25">
      <c r="A549" s="63" t="s">
        <v>3156</v>
      </c>
      <c r="B549" s="63" t="s">
        <v>3379</v>
      </c>
      <c r="C549" s="62" t="s">
        <v>818</v>
      </c>
      <c r="D549" s="62" t="s">
        <v>4778</v>
      </c>
      <c r="E549" s="85" t="s">
        <v>4779</v>
      </c>
      <c r="F549" s="63" t="s">
        <v>4780</v>
      </c>
      <c r="G549" s="97" t="s">
        <v>4781</v>
      </c>
      <c r="H549" s="12">
        <f t="shared" si="19"/>
        <v>20</v>
      </c>
    </row>
    <row r="550" spans="1:8" ht="40.5" x14ac:dyDescent="0.25">
      <c r="A550" s="63" t="s">
        <v>3157</v>
      </c>
      <c r="B550" s="63" t="s">
        <v>3509</v>
      </c>
      <c r="C550" s="62" t="s">
        <v>796</v>
      </c>
      <c r="D550" s="62" t="s">
        <v>4782</v>
      </c>
      <c r="E550" s="85">
        <v>2007902000</v>
      </c>
      <c r="F550" s="63" t="s">
        <v>4783</v>
      </c>
      <c r="G550" s="97" t="s">
        <v>4784</v>
      </c>
      <c r="H550" s="12">
        <f t="shared" si="19"/>
        <v>24</v>
      </c>
    </row>
    <row r="551" spans="1:8" ht="40.5" x14ac:dyDescent="0.25">
      <c r="A551" s="63" t="s">
        <v>3158</v>
      </c>
      <c r="B551" s="63" t="s">
        <v>3509</v>
      </c>
      <c r="C551" s="62" t="s">
        <v>883</v>
      </c>
      <c r="D551" s="62" t="s">
        <v>4785</v>
      </c>
      <c r="E551" s="85">
        <v>2402801000</v>
      </c>
      <c r="F551" s="63" t="s">
        <v>4786</v>
      </c>
      <c r="G551" s="97" t="s">
        <v>3668</v>
      </c>
      <c r="H551" s="12">
        <f t="shared" si="19"/>
        <v>24</v>
      </c>
    </row>
    <row r="552" spans="1:8" ht="40.5" x14ac:dyDescent="0.25">
      <c r="A552" s="63" t="s">
        <v>3436</v>
      </c>
      <c r="B552" s="100"/>
      <c r="C552" s="62" t="s">
        <v>883</v>
      </c>
      <c r="D552" s="62" t="s">
        <v>4785</v>
      </c>
      <c r="E552" s="85">
        <v>2402801000</v>
      </c>
      <c r="F552" s="63" t="s">
        <v>4786</v>
      </c>
      <c r="G552" s="97" t="s">
        <v>3668</v>
      </c>
      <c r="H552" s="12">
        <f t="shared" si="19"/>
        <v>34</v>
      </c>
    </row>
    <row r="553" spans="1:8" ht="27" x14ac:dyDescent="0.25">
      <c r="A553" s="63" t="s">
        <v>3437</v>
      </c>
      <c r="B553" s="63" t="s">
        <v>3379</v>
      </c>
      <c r="C553" s="62" t="s">
        <v>890</v>
      </c>
      <c r="D553" s="62" t="s">
        <v>4787</v>
      </c>
      <c r="E553" s="85" t="s">
        <v>4788</v>
      </c>
      <c r="F553" s="63" t="s">
        <v>4789</v>
      </c>
      <c r="G553" s="97" t="s">
        <v>4790</v>
      </c>
      <c r="H553" s="12">
        <f t="shared" si="19"/>
        <v>32</v>
      </c>
    </row>
    <row r="554" spans="1:8" ht="27" x14ac:dyDescent="0.25">
      <c r="A554" s="63" t="s">
        <v>3159</v>
      </c>
      <c r="B554" s="63" t="s">
        <v>3509</v>
      </c>
      <c r="C554" s="62" t="s">
        <v>890</v>
      </c>
      <c r="D554" s="62" t="s">
        <v>4787</v>
      </c>
      <c r="E554" s="85" t="s">
        <v>4788</v>
      </c>
      <c r="F554" s="63" t="s">
        <v>4791</v>
      </c>
      <c r="G554" s="97" t="s">
        <v>3656</v>
      </c>
      <c r="H554" s="12">
        <f t="shared" si="19"/>
        <v>20</v>
      </c>
    </row>
    <row r="555" spans="1:8" ht="40.5" x14ac:dyDescent="0.25">
      <c r="A555" s="63" t="s">
        <v>3160</v>
      </c>
      <c r="B555" s="63" t="s">
        <v>3509</v>
      </c>
      <c r="C555" s="62" t="s">
        <v>838</v>
      </c>
      <c r="D555" s="62" t="s">
        <v>4792</v>
      </c>
      <c r="E555" s="85" t="s">
        <v>4793</v>
      </c>
      <c r="F555" s="63" t="s">
        <v>4794</v>
      </c>
      <c r="G555" s="97" t="s">
        <v>4795</v>
      </c>
      <c r="H555" s="12">
        <f t="shared" si="19"/>
        <v>35</v>
      </c>
    </row>
    <row r="556" spans="1:8" ht="27" x14ac:dyDescent="0.25">
      <c r="A556" s="63" t="s">
        <v>3161</v>
      </c>
      <c r="B556" s="63" t="s">
        <v>2758</v>
      </c>
      <c r="C556" s="62" t="s">
        <v>944</v>
      </c>
      <c r="D556" s="62" t="s">
        <v>4796</v>
      </c>
      <c r="E556" s="85" t="s">
        <v>4797</v>
      </c>
      <c r="F556" s="63" t="s">
        <v>4798</v>
      </c>
      <c r="G556" s="97" t="s">
        <v>3656</v>
      </c>
      <c r="H556" s="12">
        <f t="shared" si="19"/>
        <v>29</v>
      </c>
    </row>
    <row r="557" spans="1:8" ht="27" x14ac:dyDescent="0.25">
      <c r="A557" s="63" t="s">
        <v>3162</v>
      </c>
      <c r="B557" s="63" t="s">
        <v>3509</v>
      </c>
      <c r="C557" s="62" t="s">
        <v>550</v>
      </c>
      <c r="D557" s="62" t="s">
        <v>4799</v>
      </c>
      <c r="E557" s="85">
        <v>200304000</v>
      </c>
      <c r="F557" s="63" t="s">
        <v>4800</v>
      </c>
      <c r="G557" s="97" t="s">
        <v>3668</v>
      </c>
      <c r="H557" s="12">
        <f t="shared" si="19"/>
        <v>23</v>
      </c>
    </row>
    <row r="558" spans="1:8" ht="27" x14ac:dyDescent="0.25">
      <c r="A558" s="63" t="s">
        <v>3163</v>
      </c>
      <c r="B558" s="63" t="s">
        <v>3509</v>
      </c>
      <c r="C558" s="62" t="s">
        <v>561</v>
      </c>
      <c r="D558" s="62" t="s">
        <v>4801</v>
      </c>
      <c r="E558" s="85" t="s">
        <v>3481</v>
      </c>
      <c r="F558" s="63" t="s">
        <v>4802</v>
      </c>
      <c r="G558" s="97" t="s">
        <v>4803</v>
      </c>
      <c r="H558" s="12">
        <f t="shared" si="19"/>
        <v>32</v>
      </c>
    </row>
    <row r="559" spans="1:8" ht="27" x14ac:dyDescent="0.25">
      <c r="A559" s="63" t="s">
        <v>3164</v>
      </c>
      <c r="B559" s="63" t="s">
        <v>2758</v>
      </c>
      <c r="C559" s="62" t="s">
        <v>750</v>
      </c>
      <c r="D559" s="62" t="s">
        <v>4804</v>
      </c>
      <c r="E559" s="85" t="s">
        <v>4805</v>
      </c>
      <c r="F559" s="63" t="s">
        <v>4806</v>
      </c>
      <c r="G559" s="97" t="s">
        <v>4807</v>
      </c>
      <c r="H559" s="12">
        <f t="shared" si="19"/>
        <v>20</v>
      </c>
    </row>
    <row r="560" spans="1:8" ht="27" x14ac:dyDescent="0.25">
      <c r="A560" s="63" t="s">
        <v>3165</v>
      </c>
      <c r="B560" s="63" t="s">
        <v>3379</v>
      </c>
      <c r="C560" s="62" t="s">
        <v>616</v>
      </c>
      <c r="D560" s="62" t="s">
        <v>4808</v>
      </c>
      <c r="E560" s="85">
        <v>503502000</v>
      </c>
      <c r="F560" s="63" t="s">
        <v>4809</v>
      </c>
      <c r="G560" s="97" t="s">
        <v>4810</v>
      </c>
      <c r="H560" s="12">
        <f t="shared" si="19"/>
        <v>30</v>
      </c>
    </row>
    <row r="561" spans="1:8" ht="27" x14ac:dyDescent="0.25">
      <c r="A561" s="63" t="s">
        <v>3166</v>
      </c>
      <c r="B561" s="63" t="s">
        <v>3509</v>
      </c>
      <c r="C561" s="62" t="s">
        <v>950</v>
      </c>
      <c r="D561" s="62" t="s">
        <v>4811</v>
      </c>
      <c r="E561" s="85">
        <v>3018902000</v>
      </c>
      <c r="F561" s="63" t="s">
        <v>4812</v>
      </c>
      <c r="G561" s="97" t="s">
        <v>3656</v>
      </c>
      <c r="H561" s="12">
        <f t="shared" si="19"/>
        <v>20</v>
      </c>
    </row>
    <row r="562" spans="1:8" ht="27" x14ac:dyDescent="0.25">
      <c r="A562" s="63" t="s">
        <v>3167</v>
      </c>
      <c r="B562" s="63" t="s">
        <v>3379</v>
      </c>
      <c r="C562" s="62" t="s">
        <v>956</v>
      </c>
      <c r="D562" s="62" t="s">
        <v>4813</v>
      </c>
      <c r="E562" s="85" t="s">
        <v>4814</v>
      </c>
      <c r="F562" s="63" t="s">
        <v>4815</v>
      </c>
      <c r="G562" s="97" t="s">
        <v>4816</v>
      </c>
      <c r="H562" s="12">
        <f t="shared" si="19"/>
        <v>29</v>
      </c>
    </row>
    <row r="563" spans="1:8" ht="27" x14ac:dyDescent="0.25">
      <c r="A563" s="63" t="s">
        <v>3168</v>
      </c>
      <c r="B563" s="63" t="s">
        <v>2758</v>
      </c>
      <c r="C563" s="62" t="s">
        <v>2384</v>
      </c>
      <c r="D563" s="62" t="s">
        <v>4468</v>
      </c>
      <c r="E563" s="85">
        <v>503001000</v>
      </c>
      <c r="F563" s="63" t="s">
        <v>4817</v>
      </c>
      <c r="G563" s="97" t="s">
        <v>3448</v>
      </c>
      <c r="H563" s="12">
        <f t="shared" si="19"/>
        <v>28</v>
      </c>
    </row>
    <row r="564" spans="1:8" ht="27" x14ac:dyDescent="0.25">
      <c r="A564" s="63" t="s">
        <v>3169</v>
      </c>
      <c r="B564" s="63" t="s">
        <v>3379</v>
      </c>
      <c r="C564" s="62" t="s">
        <v>1750</v>
      </c>
      <c r="D564" s="62" t="s">
        <v>3700</v>
      </c>
      <c r="E564" s="85" t="s">
        <v>3701</v>
      </c>
      <c r="F564" s="63" t="s">
        <v>4818</v>
      </c>
      <c r="G564" s="97" t="s">
        <v>4819</v>
      </c>
      <c r="H564" s="12">
        <f t="shared" si="19"/>
        <v>20</v>
      </c>
    </row>
    <row r="565" spans="1:8" ht="27" x14ac:dyDescent="0.25">
      <c r="A565" s="63" t="s">
        <v>3170</v>
      </c>
      <c r="B565" s="63" t="s">
        <v>3509</v>
      </c>
      <c r="C565" s="62" t="s">
        <v>1753</v>
      </c>
      <c r="D565" s="62" t="s">
        <v>4820</v>
      </c>
      <c r="E565" s="63">
        <v>901510000</v>
      </c>
      <c r="F565" s="63" t="s">
        <v>4821</v>
      </c>
      <c r="G565" s="97" t="s">
        <v>3656</v>
      </c>
      <c r="H565" s="12">
        <f t="shared" si="19"/>
        <v>17</v>
      </c>
    </row>
    <row r="566" spans="1:8" ht="27" x14ac:dyDescent="0.25">
      <c r="A566" s="63" t="s">
        <v>3330</v>
      </c>
      <c r="B566" s="63" t="s">
        <v>3644</v>
      </c>
      <c r="C566" s="62" t="s">
        <v>2435</v>
      </c>
      <c r="D566" s="62" t="s">
        <v>4822</v>
      </c>
      <c r="E566" s="85" t="s">
        <v>4064</v>
      </c>
      <c r="F566" s="63" t="s">
        <v>4823</v>
      </c>
      <c r="G566" s="99" t="s">
        <v>4824</v>
      </c>
      <c r="H566" s="12">
        <f t="shared" si="19"/>
        <v>25</v>
      </c>
    </row>
    <row r="567" spans="1:8" ht="27" x14ac:dyDescent="0.25">
      <c r="A567" s="63" t="s">
        <v>3171</v>
      </c>
      <c r="B567" s="63" t="s">
        <v>3644</v>
      </c>
      <c r="C567" s="62" t="s">
        <v>4825</v>
      </c>
      <c r="D567" s="62" t="s">
        <v>4826</v>
      </c>
      <c r="E567" s="85">
        <v>100901000</v>
      </c>
      <c r="F567" s="63" t="s">
        <v>4827</v>
      </c>
      <c r="G567" s="97" t="s">
        <v>4828</v>
      </c>
      <c r="H567" s="12">
        <f t="shared" si="19"/>
        <v>22</v>
      </c>
    </row>
    <row r="568" spans="1:8" ht="27" x14ac:dyDescent="0.25">
      <c r="A568" s="63" t="s">
        <v>3172</v>
      </c>
      <c r="B568" s="63" t="s">
        <v>3644</v>
      </c>
      <c r="C568" s="62" t="s">
        <v>1542</v>
      </c>
      <c r="D568" s="62" t="s">
        <v>4829</v>
      </c>
      <c r="E568" s="85">
        <v>200402000</v>
      </c>
      <c r="F568" s="63" t="s">
        <v>4830</v>
      </c>
      <c r="G568" s="97" t="s">
        <v>4831</v>
      </c>
      <c r="H568" s="12">
        <f t="shared" si="19"/>
        <v>27</v>
      </c>
    </row>
    <row r="569" spans="1:8" ht="27" x14ac:dyDescent="0.25">
      <c r="A569" s="63" t="s">
        <v>3173</v>
      </c>
      <c r="B569" s="63" t="s">
        <v>3644</v>
      </c>
      <c r="C569" s="62" t="s">
        <v>4832</v>
      </c>
      <c r="D569" s="62" t="s">
        <v>4833</v>
      </c>
      <c r="E569" s="85">
        <v>300301000</v>
      </c>
      <c r="F569" s="63" t="s">
        <v>4834</v>
      </c>
      <c r="G569" s="97" t="s">
        <v>4835</v>
      </c>
      <c r="H569" s="12">
        <f t="shared" si="19"/>
        <v>20</v>
      </c>
    </row>
    <row r="570" spans="1:8" ht="27" x14ac:dyDescent="0.25">
      <c r="A570" s="63" t="s">
        <v>3174</v>
      </c>
      <c r="B570" s="63" t="s">
        <v>3644</v>
      </c>
      <c r="C570" s="62" t="s">
        <v>1548</v>
      </c>
      <c r="D570" s="62" t="s">
        <v>4836</v>
      </c>
      <c r="E570" s="85">
        <v>400256000</v>
      </c>
      <c r="F570" s="63" t="s">
        <v>4837</v>
      </c>
      <c r="G570" s="97" t="s">
        <v>4838</v>
      </c>
      <c r="H570" s="12">
        <f t="shared" si="19"/>
        <v>35</v>
      </c>
    </row>
    <row r="571" spans="1:8" ht="27" x14ac:dyDescent="0.25">
      <c r="A571" s="63" t="s">
        <v>3175</v>
      </c>
      <c r="B571" s="63" t="s">
        <v>3644</v>
      </c>
      <c r="C571" s="62" t="s">
        <v>1551</v>
      </c>
      <c r="D571" s="62" t="s">
        <v>4839</v>
      </c>
      <c r="E571" s="85">
        <v>710101101</v>
      </c>
      <c r="F571" s="63" t="s">
        <v>4840</v>
      </c>
      <c r="G571" s="97" t="s">
        <v>4841</v>
      </c>
      <c r="H571" s="12">
        <f t="shared" si="19"/>
        <v>21</v>
      </c>
    </row>
    <row r="572" spans="1:8" ht="27" x14ac:dyDescent="0.25">
      <c r="A572" s="63" t="s">
        <v>3176</v>
      </c>
      <c r="B572" s="63" t="s">
        <v>3644</v>
      </c>
      <c r="C572" s="62" t="s">
        <v>1554</v>
      </c>
      <c r="D572" s="62" t="s">
        <v>4842</v>
      </c>
      <c r="E572" s="85">
        <v>708901000</v>
      </c>
      <c r="F572" s="63" t="s">
        <v>4843</v>
      </c>
      <c r="G572" s="97" t="s">
        <v>4844</v>
      </c>
      <c r="H572" s="12">
        <f t="shared" si="19"/>
        <v>30</v>
      </c>
    </row>
    <row r="573" spans="1:8" ht="27" x14ac:dyDescent="0.25">
      <c r="A573" s="63" t="s">
        <v>3177</v>
      </c>
      <c r="B573" s="63" t="s">
        <v>3644</v>
      </c>
      <c r="C573" s="62" t="s">
        <v>1557</v>
      </c>
      <c r="D573" s="62" t="s">
        <v>4845</v>
      </c>
      <c r="E573" s="85" t="s">
        <v>4119</v>
      </c>
      <c r="F573" s="63" t="s">
        <v>4846</v>
      </c>
      <c r="G573" s="97" t="s">
        <v>4847</v>
      </c>
      <c r="H573" s="12">
        <f t="shared" si="19"/>
        <v>19</v>
      </c>
    </row>
    <row r="574" spans="1:8" ht="27" x14ac:dyDescent="0.25">
      <c r="A574" s="63" t="s">
        <v>3178</v>
      </c>
      <c r="B574" s="63" t="s">
        <v>3644</v>
      </c>
      <c r="C574" s="62" t="s">
        <v>1560</v>
      </c>
      <c r="D574" s="62" t="s">
        <v>4848</v>
      </c>
      <c r="E574" s="85" t="s">
        <v>4122</v>
      </c>
      <c r="F574" s="63" t="s">
        <v>4849</v>
      </c>
      <c r="G574" s="97" t="s">
        <v>4850</v>
      </c>
      <c r="H574" s="12">
        <f t="shared" si="19"/>
        <v>23</v>
      </c>
    </row>
    <row r="575" spans="1:8" ht="27" x14ac:dyDescent="0.25">
      <c r="A575" s="63" t="s">
        <v>3179</v>
      </c>
      <c r="B575" s="63" t="s">
        <v>3644</v>
      </c>
      <c r="C575" s="62" t="s">
        <v>1563</v>
      </c>
      <c r="D575" s="62" t="s">
        <v>4851</v>
      </c>
      <c r="E575" s="85">
        <v>503001101</v>
      </c>
      <c r="F575" s="63" t="s">
        <v>4852</v>
      </c>
      <c r="G575" s="97" t="s">
        <v>4853</v>
      </c>
      <c r="H575" s="12">
        <f t="shared" si="19"/>
        <v>29</v>
      </c>
    </row>
    <row r="576" spans="1:8" ht="27" x14ac:dyDescent="0.25">
      <c r="A576" s="63" t="s">
        <v>3180</v>
      </c>
      <c r="B576" s="63" t="s">
        <v>3644</v>
      </c>
      <c r="C576" s="62" t="s">
        <v>1566</v>
      </c>
      <c r="D576" s="62" t="s">
        <v>4854</v>
      </c>
      <c r="E576" s="85">
        <v>503501000</v>
      </c>
      <c r="F576" s="63" t="s">
        <v>4855</v>
      </c>
      <c r="G576" s="97" t="s">
        <v>4856</v>
      </c>
      <c r="H576" s="12">
        <f t="shared" si="19"/>
        <v>19</v>
      </c>
    </row>
    <row r="577" spans="1:8" ht="27" x14ac:dyDescent="0.25">
      <c r="A577" s="63" t="s">
        <v>3269</v>
      </c>
      <c r="B577" s="63" t="s">
        <v>3644</v>
      </c>
      <c r="C577" s="62" t="s">
        <v>1569</v>
      </c>
      <c r="D577" s="62" t="s">
        <v>4857</v>
      </c>
      <c r="E577" s="93" t="s">
        <v>4137</v>
      </c>
      <c r="F577" s="63" t="s">
        <v>4858</v>
      </c>
      <c r="G577" s="99" t="s">
        <v>4859</v>
      </c>
      <c r="H577" s="12">
        <f t="shared" si="19"/>
        <v>29</v>
      </c>
    </row>
    <row r="578" spans="1:8" ht="27" x14ac:dyDescent="0.25">
      <c r="A578" s="63" t="s">
        <v>3181</v>
      </c>
      <c r="B578" s="63" t="s">
        <v>3644</v>
      </c>
      <c r="C578" s="62" t="s">
        <v>1572</v>
      </c>
      <c r="D578" s="62" t="s">
        <v>4860</v>
      </c>
      <c r="E578" s="85">
        <v>600208000</v>
      </c>
      <c r="F578" s="63" t="s">
        <v>4861</v>
      </c>
      <c r="G578" s="97" t="s">
        <v>4862</v>
      </c>
      <c r="H578" s="12">
        <f t="shared" si="19"/>
        <v>24</v>
      </c>
    </row>
    <row r="579" spans="1:8" ht="27" x14ac:dyDescent="0.25">
      <c r="A579" s="63" t="s">
        <v>3476</v>
      </c>
      <c r="B579" s="63" t="s">
        <v>3644</v>
      </c>
      <c r="C579" s="62" t="s">
        <v>1723</v>
      </c>
      <c r="D579" s="62" t="s">
        <v>4863</v>
      </c>
      <c r="E579" s="85" t="s">
        <v>3720</v>
      </c>
      <c r="F579" s="63" t="s">
        <v>4864</v>
      </c>
      <c r="G579" s="97" t="s">
        <v>4865</v>
      </c>
      <c r="H579" s="12">
        <f t="shared" si="19"/>
        <v>25</v>
      </c>
    </row>
    <row r="580" spans="1:8" ht="27" x14ac:dyDescent="0.25">
      <c r="A580" s="63" t="s">
        <v>3438</v>
      </c>
      <c r="B580" s="63" t="s">
        <v>3644</v>
      </c>
      <c r="C580" s="62" t="s">
        <v>1723</v>
      </c>
      <c r="D580" s="62" t="s">
        <v>3848</v>
      </c>
      <c r="E580" s="63">
        <v>900304000</v>
      </c>
      <c r="F580" s="63" t="s">
        <v>4866</v>
      </c>
      <c r="G580" s="97" t="s">
        <v>4867</v>
      </c>
      <c r="H580" s="12">
        <f t="shared" si="19"/>
        <v>29</v>
      </c>
    </row>
    <row r="581" spans="1:8" ht="27" x14ac:dyDescent="0.25">
      <c r="A581" s="63" t="s">
        <v>3462</v>
      </c>
      <c r="B581" s="63" t="s">
        <v>3644</v>
      </c>
      <c r="C581" s="62" t="s">
        <v>1723</v>
      </c>
      <c r="D581" s="62" t="s">
        <v>4868</v>
      </c>
      <c r="E581" s="85">
        <v>900601101</v>
      </c>
      <c r="F581" s="63" t="s">
        <v>4869</v>
      </c>
      <c r="G581" s="97" t="s">
        <v>4870</v>
      </c>
      <c r="H581" s="12">
        <f t="shared" si="19"/>
        <v>31</v>
      </c>
    </row>
    <row r="582" spans="1:8" ht="27" x14ac:dyDescent="0.25">
      <c r="A582" s="63" t="s">
        <v>3182</v>
      </c>
      <c r="B582" s="63" t="s">
        <v>3644</v>
      </c>
      <c r="C582" s="62" t="s">
        <v>1723</v>
      </c>
      <c r="D582" s="62" t="s">
        <v>3848</v>
      </c>
      <c r="E582" s="63">
        <v>900304000</v>
      </c>
      <c r="F582" s="63" t="s">
        <v>4871</v>
      </c>
      <c r="G582" s="97" t="s">
        <v>4872</v>
      </c>
      <c r="H582" s="12">
        <f t="shared" si="19"/>
        <v>22</v>
      </c>
    </row>
    <row r="583" spans="1:8" ht="27" x14ac:dyDescent="0.25">
      <c r="A583" s="63" t="s">
        <v>3183</v>
      </c>
      <c r="B583" s="63" t="s">
        <v>3644</v>
      </c>
      <c r="C583" s="62" t="s">
        <v>1590</v>
      </c>
      <c r="D583" s="62" t="s">
        <v>4873</v>
      </c>
      <c r="E583" s="85">
        <v>1000501000</v>
      </c>
      <c r="F583" s="63" t="s">
        <v>4874</v>
      </c>
      <c r="G583" s="97" t="s">
        <v>4875</v>
      </c>
      <c r="H583" s="12">
        <f t="shared" si="19"/>
        <v>31</v>
      </c>
    </row>
    <row r="584" spans="1:8" ht="27" x14ac:dyDescent="0.25">
      <c r="A584" s="63" t="s">
        <v>3184</v>
      </c>
      <c r="B584" s="63" t="s">
        <v>3644</v>
      </c>
      <c r="C584" s="62" t="s">
        <v>1593</v>
      </c>
      <c r="D584" s="62" t="s">
        <v>4876</v>
      </c>
      <c r="E584" s="85">
        <v>1102008000</v>
      </c>
      <c r="F584" s="63" t="s">
        <v>4877</v>
      </c>
      <c r="G584" s="97" t="s">
        <v>4878</v>
      </c>
      <c r="H584" s="12">
        <f t="shared" ref="H584:H647" si="20">LEN(A584)</f>
        <v>30</v>
      </c>
    </row>
    <row r="585" spans="1:8" ht="27" x14ac:dyDescent="0.25">
      <c r="A585" s="63" t="s">
        <v>3185</v>
      </c>
      <c r="B585" s="63" t="s">
        <v>3644</v>
      </c>
      <c r="C585" s="62" t="s">
        <v>1596</v>
      </c>
      <c r="D585" s="62" t="s">
        <v>4879</v>
      </c>
      <c r="E585" s="85">
        <v>1102008000</v>
      </c>
      <c r="F585" s="63" t="s">
        <v>4880</v>
      </c>
      <c r="G585" s="97" t="s">
        <v>4881</v>
      </c>
      <c r="H585" s="12">
        <f t="shared" si="20"/>
        <v>29</v>
      </c>
    </row>
    <row r="586" spans="1:8" ht="27" x14ac:dyDescent="0.25">
      <c r="A586" s="63" t="s">
        <v>3186</v>
      </c>
      <c r="B586" s="63" t="s">
        <v>3644</v>
      </c>
      <c r="C586" s="62" t="s">
        <v>1599</v>
      </c>
      <c r="D586" s="62" t="s">
        <v>4882</v>
      </c>
      <c r="E586" s="85">
        <v>1200101101</v>
      </c>
      <c r="F586" s="63" t="s">
        <v>4883</v>
      </c>
      <c r="G586" s="97" t="s">
        <v>4884</v>
      </c>
      <c r="H586" s="12">
        <f t="shared" si="20"/>
        <v>32</v>
      </c>
    </row>
    <row r="587" spans="1:8" ht="27" x14ac:dyDescent="0.25">
      <c r="A587" s="63" t="s">
        <v>3187</v>
      </c>
      <c r="B587" s="63" t="s">
        <v>3644</v>
      </c>
      <c r="C587" s="62" t="s">
        <v>1602</v>
      </c>
      <c r="D587" s="62" t="s">
        <v>4885</v>
      </c>
      <c r="E587" s="85">
        <v>1304801000</v>
      </c>
      <c r="F587" s="63" t="s">
        <v>4886</v>
      </c>
      <c r="G587" s="97" t="s">
        <v>4887</v>
      </c>
      <c r="H587" s="12">
        <f t="shared" si="20"/>
        <v>23</v>
      </c>
    </row>
    <row r="588" spans="1:8" ht="40.5" x14ac:dyDescent="0.25">
      <c r="A588" s="63" t="s">
        <v>3188</v>
      </c>
      <c r="B588" s="63" t="s">
        <v>3644</v>
      </c>
      <c r="C588" s="62" t="s">
        <v>1605</v>
      </c>
      <c r="D588" s="62" t="s">
        <v>4888</v>
      </c>
      <c r="E588" s="85">
        <v>1403919000</v>
      </c>
      <c r="F588" s="63" t="s">
        <v>4889</v>
      </c>
      <c r="G588" s="97" t="s">
        <v>4890</v>
      </c>
      <c r="H588" s="12">
        <f t="shared" si="20"/>
        <v>30</v>
      </c>
    </row>
    <row r="589" spans="1:8" ht="27" x14ac:dyDescent="0.25">
      <c r="A589" s="63" t="s">
        <v>3189</v>
      </c>
      <c r="B589" s="63" t="s">
        <v>3644</v>
      </c>
      <c r="C589" s="62" t="s">
        <v>1608</v>
      </c>
      <c r="D589" s="62" t="s">
        <v>4891</v>
      </c>
      <c r="E589" s="85">
        <v>1403918000</v>
      </c>
      <c r="F589" s="63" t="s">
        <v>4892</v>
      </c>
      <c r="G589" s="97" t="s">
        <v>4893</v>
      </c>
      <c r="H589" s="12">
        <f t="shared" si="20"/>
        <v>30</v>
      </c>
    </row>
    <row r="590" spans="1:8" ht="27" x14ac:dyDescent="0.25">
      <c r="A590" s="63" t="s">
        <v>3190</v>
      </c>
      <c r="B590" s="63" t="s">
        <v>3644</v>
      </c>
      <c r="C590" s="62" t="s">
        <v>1611</v>
      </c>
      <c r="D590" s="62" t="s">
        <v>4894</v>
      </c>
      <c r="E590" s="85">
        <v>1412001000</v>
      </c>
      <c r="F590" s="63" t="s">
        <v>4895</v>
      </c>
      <c r="G590" s="97" t="s">
        <v>4896</v>
      </c>
      <c r="H590" s="12">
        <f t="shared" si="20"/>
        <v>27</v>
      </c>
    </row>
    <row r="591" spans="1:8" ht="27" x14ac:dyDescent="0.25">
      <c r="A591" s="63" t="s">
        <v>3186</v>
      </c>
      <c r="B591" s="63" t="s">
        <v>3644</v>
      </c>
      <c r="C591" s="62" t="s">
        <v>1337</v>
      </c>
      <c r="D591" s="62" t="s">
        <v>4882</v>
      </c>
      <c r="E591" s="85">
        <v>1200101101</v>
      </c>
      <c r="F591" s="63" t="s">
        <v>4883</v>
      </c>
      <c r="G591" s="97" t="s">
        <v>4884</v>
      </c>
      <c r="H591" s="12">
        <f t="shared" si="20"/>
        <v>32</v>
      </c>
    </row>
    <row r="592" spans="1:8" ht="27" x14ac:dyDescent="0.25">
      <c r="A592" s="63" t="s">
        <v>3191</v>
      </c>
      <c r="B592" s="63" t="s">
        <v>3644</v>
      </c>
      <c r="C592" s="62" t="s">
        <v>1340</v>
      </c>
      <c r="D592" s="62" t="s">
        <v>4897</v>
      </c>
      <c r="E592" s="85" t="s">
        <v>4672</v>
      </c>
      <c r="F592" s="63" t="s">
        <v>4898</v>
      </c>
      <c r="G592" s="97" t="s">
        <v>4899</v>
      </c>
      <c r="H592" s="12">
        <f t="shared" si="20"/>
        <v>20</v>
      </c>
    </row>
    <row r="593" spans="1:8" ht="27" x14ac:dyDescent="0.25">
      <c r="A593" s="63" t="s">
        <v>3270</v>
      </c>
      <c r="B593" s="63" t="s">
        <v>3644</v>
      </c>
      <c r="C593" s="62" t="s">
        <v>1343</v>
      </c>
      <c r="D593" s="62" t="s">
        <v>4900</v>
      </c>
      <c r="E593" s="85">
        <v>100901000</v>
      </c>
      <c r="F593" s="63" t="s">
        <v>4901</v>
      </c>
      <c r="G593" s="97" t="s">
        <v>4902</v>
      </c>
      <c r="H593" s="12">
        <f t="shared" si="20"/>
        <v>25</v>
      </c>
    </row>
    <row r="594" spans="1:8" ht="27" x14ac:dyDescent="0.25">
      <c r="A594" s="63" t="s">
        <v>3192</v>
      </c>
      <c r="B594" s="63" t="s">
        <v>3644</v>
      </c>
      <c r="C594" s="62" t="s">
        <v>1346</v>
      </c>
      <c r="D594" s="62" t="s">
        <v>4903</v>
      </c>
      <c r="E594" s="85">
        <v>2800301000</v>
      </c>
      <c r="F594" s="63" t="s">
        <v>4904</v>
      </c>
      <c r="G594" s="97" t="s">
        <v>4905</v>
      </c>
      <c r="H594" s="12">
        <f t="shared" si="20"/>
        <v>25</v>
      </c>
    </row>
    <row r="595" spans="1:8" ht="27" x14ac:dyDescent="0.25">
      <c r="A595" s="63" t="s">
        <v>3193</v>
      </c>
      <c r="B595" s="63" t="s">
        <v>3644</v>
      </c>
      <c r="C595" s="62" t="s">
        <v>1539</v>
      </c>
      <c r="D595" s="62" t="s">
        <v>4906</v>
      </c>
      <c r="E595" s="85">
        <v>200410000</v>
      </c>
      <c r="F595" s="63" t="s">
        <v>4907</v>
      </c>
      <c r="G595" s="97" t="s">
        <v>4908</v>
      </c>
      <c r="H595" s="12">
        <f t="shared" si="20"/>
        <v>17</v>
      </c>
    </row>
    <row r="596" spans="1:8" ht="27" x14ac:dyDescent="0.25">
      <c r="A596" s="63" t="s">
        <v>3194</v>
      </c>
      <c r="B596" s="63" t="s">
        <v>3644</v>
      </c>
      <c r="C596" s="62" t="s">
        <v>1349</v>
      </c>
      <c r="D596" s="62" t="s">
        <v>4909</v>
      </c>
      <c r="E596" s="85">
        <v>2300101000</v>
      </c>
      <c r="F596" s="63" t="s">
        <v>4910</v>
      </c>
      <c r="G596" s="97" t="s">
        <v>4911</v>
      </c>
      <c r="H596" s="12">
        <f t="shared" si="20"/>
        <v>31</v>
      </c>
    </row>
    <row r="597" spans="1:8" ht="27" x14ac:dyDescent="0.25">
      <c r="A597" s="63" t="s">
        <v>3195</v>
      </c>
      <c r="B597" s="63" t="s">
        <v>3644</v>
      </c>
      <c r="C597" s="62" t="s">
        <v>1406</v>
      </c>
      <c r="D597" s="62" t="s">
        <v>4912</v>
      </c>
      <c r="E597" s="85">
        <v>801904000</v>
      </c>
      <c r="F597" s="63" t="s">
        <v>4913</v>
      </c>
      <c r="G597" s="97" t="s">
        <v>4914</v>
      </c>
      <c r="H597" s="12">
        <f t="shared" si="20"/>
        <v>32</v>
      </c>
    </row>
    <row r="598" spans="1:8" ht="27" x14ac:dyDescent="0.25">
      <c r="A598" s="63" t="s">
        <v>3196</v>
      </c>
      <c r="B598" s="63" t="s">
        <v>3644</v>
      </c>
      <c r="C598" s="62" t="s">
        <v>1352</v>
      </c>
      <c r="D598" s="62" t="s">
        <v>4915</v>
      </c>
      <c r="E598" s="85" t="s">
        <v>4693</v>
      </c>
      <c r="F598" s="63" t="s">
        <v>4916</v>
      </c>
      <c r="G598" s="97" t="s">
        <v>4917</v>
      </c>
      <c r="H598" s="12">
        <f t="shared" si="20"/>
        <v>36</v>
      </c>
    </row>
    <row r="599" spans="1:8" ht="27" x14ac:dyDescent="0.25">
      <c r="A599" s="63" t="s">
        <v>3197</v>
      </c>
      <c r="B599" s="63" t="s">
        <v>3644</v>
      </c>
      <c r="C599" s="62" t="s">
        <v>1416</v>
      </c>
      <c r="D599" s="62" t="s">
        <v>4918</v>
      </c>
      <c r="E599" s="85" t="s">
        <v>4697</v>
      </c>
      <c r="F599" s="63" t="s">
        <v>4919</v>
      </c>
      <c r="G599" s="97" t="s">
        <v>4920</v>
      </c>
      <c r="H599" s="12">
        <f t="shared" si="20"/>
        <v>33</v>
      </c>
    </row>
    <row r="600" spans="1:8" ht="27" x14ac:dyDescent="0.25">
      <c r="A600" s="63" t="s">
        <v>3271</v>
      </c>
      <c r="B600" s="63" t="s">
        <v>3644</v>
      </c>
      <c r="C600" s="62" t="s">
        <v>1419</v>
      </c>
      <c r="D600" s="62" t="s">
        <v>4921</v>
      </c>
      <c r="E600" s="85">
        <v>400350000</v>
      </c>
      <c r="F600" s="63" t="s">
        <v>4922</v>
      </c>
      <c r="G600" s="97" t="s">
        <v>4923</v>
      </c>
      <c r="H600" s="12">
        <f t="shared" si="20"/>
        <v>27</v>
      </c>
    </row>
    <row r="601" spans="1:8" ht="27" x14ac:dyDescent="0.25">
      <c r="A601" s="63" t="s">
        <v>3198</v>
      </c>
      <c r="B601" s="63" t="s">
        <v>3644</v>
      </c>
      <c r="C601" s="62" t="s">
        <v>1422</v>
      </c>
      <c r="D601" s="62" t="s">
        <v>4924</v>
      </c>
      <c r="E601" s="85">
        <v>710201000</v>
      </c>
      <c r="F601" s="63" t="s">
        <v>4925</v>
      </c>
      <c r="G601" s="97" t="s">
        <v>4926</v>
      </c>
      <c r="H601" s="12">
        <f t="shared" si="20"/>
        <v>24</v>
      </c>
    </row>
    <row r="602" spans="1:8" ht="27" x14ac:dyDescent="0.25">
      <c r="A602" s="63" t="s">
        <v>3199</v>
      </c>
      <c r="B602" s="63" t="s">
        <v>3644</v>
      </c>
      <c r="C602" s="62" t="s">
        <v>1379</v>
      </c>
      <c r="D602" s="62" t="s">
        <v>4927</v>
      </c>
      <c r="E602" s="85" t="s">
        <v>4705</v>
      </c>
      <c r="F602" s="63" t="s">
        <v>4928</v>
      </c>
      <c r="G602" s="97" t="s">
        <v>4929</v>
      </c>
      <c r="H602" s="12">
        <f t="shared" si="20"/>
        <v>22</v>
      </c>
    </row>
    <row r="603" spans="1:8" ht="27" x14ac:dyDescent="0.25">
      <c r="A603" s="63" t="s">
        <v>3200</v>
      </c>
      <c r="B603" s="63" t="s">
        <v>3644</v>
      </c>
      <c r="C603" s="62" t="s">
        <v>1425</v>
      </c>
      <c r="D603" s="62" t="s">
        <v>4930</v>
      </c>
      <c r="E603" s="85" t="s">
        <v>4708</v>
      </c>
      <c r="F603" s="63" t="s">
        <v>4931</v>
      </c>
      <c r="G603" s="97" t="s">
        <v>4932</v>
      </c>
      <c r="H603" s="12">
        <f t="shared" si="20"/>
        <v>22</v>
      </c>
    </row>
    <row r="604" spans="1:8" ht="27" x14ac:dyDescent="0.25">
      <c r="A604" s="63" t="s">
        <v>3201</v>
      </c>
      <c r="B604" s="63" t="s">
        <v>3644</v>
      </c>
      <c r="C604" s="62" t="s">
        <v>1428</v>
      </c>
      <c r="D604" s="62" t="s">
        <v>4933</v>
      </c>
      <c r="E604" s="85">
        <v>2803203000</v>
      </c>
      <c r="F604" s="63" t="s">
        <v>4934</v>
      </c>
      <c r="G604" s="97" t="s">
        <v>4935</v>
      </c>
      <c r="H604" s="12">
        <f t="shared" si="20"/>
        <v>29</v>
      </c>
    </row>
    <row r="605" spans="1:8" ht="27" x14ac:dyDescent="0.25">
      <c r="A605" s="63" t="s">
        <v>3202</v>
      </c>
      <c r="B605" s="63" t="s">
        <v>3644</v>
      </c>
      <c r="C605" s="62" t="s">
        <v>1431</v>
      </c>
      <c r="D605" s="62" t="s">
        <v>4936</v>
      </c>
      <c r="E605" s="85" t="s">
        <v>4715</v>
      </c>
      <c r="F605" s="63" t="s">
        <v>4937</v>
      </c>
      <c r="G605" s="97" t="s">
        <v>4938</v>
      </c>
      <c r="H605" s="12">
        <f t="shared" si="20"/>
        <v>32</v>
      </c>
    </row>
    <row r="606" spans="1:8" ht="27" x14ac:dyDescent="0.25">
      <c r="A606" s="63" t="s">
        <v>3203</v>
      </c>
      <c r="B606" s="63" t="s">
        <v>3644</v>
      </c>
      <c r="C606" s="62" t="s">
        <v>1434</v>
      </c>
      <c r="D606" s="62" t="s">
        <v>4939</v>
      </c>
      <c r="E606" s="85">
        <v>1900502000</v>
      </c>
      <c r="F606" s="63" t="s">
        <v>4940</v>
      </c>
      <c r="G606" s="97" t="s">
        <v>4941</v>
      </c>
      <c r="H606" s="12">
        <f t="shared" si="20"/>
        <v>23</v>
      </c>
    </row>
    <row r="607" spans="1:8" ht="27" x14ac:dyDescent="0.25">
      <c r="A607" s="63" t="s">
        <v>3204</v>
      </c>
      <c r="B607" s="63" t="s">
        <v>3644</v>
      </c>
      <c r="C607" s="62" t="s">
        <v>1437</v>
      </c>
      <c r="D607" s="62" t="s">
        <v>4942</v>
      </c>
      <c r="E607" s="85">
        <v>27011801000</v>
      </c>
      <c r="F607" s="63" t="s">
        <v>4943</v>
      </c>
      <c r="G607" s="97" t="s">
        <v>4944</v>
      </c>
      <c r="H607" s="12">
        <f t="shared" si="20"/>
        <v>21</v>
      </c>
    </row>
    <row r="608" spans="1:8" ht="27" x14ac:dyDescent="0.25">
      <c r="A608" s="63" t="s">
        <v>3205</v>
      </c>
      <c r="B608" s="63" t="s">
        <v>3644</v>
      </c>
      <c r="C608" s="62" t="s">
        <v>1440</v>
      </c>
      <c r="D608" s="62" t="s">
        <v>4945</v>
      </c>
      <c r="E608" s="85" t="s">
        <v>4724</v>
      </c>
      <c r="F608" s="63" t="s">
        <v>4946</v>
      </c>
      <c r="G608" s="97" t="s">
        <v>4947</v>
      </c>
      <c r="H608" s="12">
        <f t="shared" si="20"/>
        <v>20</v>
      </c>
    </row>
    <row r="609" spans="1:8" ht="27" x14ac:dyDescent="0.25">
      <c r="A609" s="63" t="s">
        <v>3206</v>
      </c>
      <c r="B609" s="63" t="s">
        <v>3644</v>
      </c>
      <c r="C609" s="62" t="s">
        <v>1443</v>
      </c>
      <c r="D609" s="62" t="s">
        <v>4948</v>
      </c>
      <c r="E609" s="85">
        <v>1409701000</v>
      </c>
      <c r="F609" s="63" t="s">
        <v>4949</v>
      </c>
      <c r="G609" s="97" t="s">
        <v>4950</v>
      </c>
      <c r="H609" s="12">
        <f t="shared" si="20"/>
        <v>29</v>
      </c>
    </row>
    <row r="610" spans="1:8" ht="27" x14ac:dyDescent="0.25">
      <c r="A610" s="63" t="s">
        <v>3207</v>
      </c>
      <c r="B610" s="63" t="s">
        <v>3644</v>
      </c>
      <c r="C610" s="62" t="s">
        <v>1446</v>
      </c>
      <c r="D610" s="62" t="s">
        <v>4951</v>
      </c>
      <c r="E610" s="85">
        <v>1103705000</v>
      </c>
      <c r="F610" s="63" t="s">
        <v>4952</v>
      </c>
      <c r="G610" s="97" t="s">
        <v>4953</v>
      </c>
      <c r="H610" s="12">
        <f t="shared" si="20"/>
        <v>33</v>
      </c>
    </row>
    <row r="611" spans="1:8" ht="27" x14ac:dyDescent="0.25">
      <c r="A611" s="63" t="s">
        <v>3208</v>
      </c>
      <c r="B611" s="63" t="s">
        <v>3644</v>
      </c>
      <c r="C611" s="62" t="s">
        <v>1449</v>
      </c>
      <c r="D611" s="62" t="s">
        <v>4954</v>
      </c>
      <c r="E611" s="85">
        <v>2602901000</v>
      </c>
      <c r="F611" s="63" t="s">
        <v>4955</v>
      </c>
      <c r="G611" s="97" t="s">
        <v>4956</v>
      </c>
      <c r="H611" s="12">
        <f t="shared" si="20"/>
        <v>22</v>
      </c>
    </row>
    <row r="612" spans="1:8" ht="27" x14ac:dyDescent="0.25">
      <c r="A612" s="63" t="s">
        <v>3209</v>
      </c>
      <c r="B612" s="63" t="s">
        <v>3644</v>
      </c>
      <c r="C612" s="62" t="s">
        <v>1452</v>
      </c>
      <c r="D612" s="62" t="s">
        <v>4957</v>
      </c>
      <c r="E612" s="85">
        <v>300301000</v>
      </c>
      <c r="F612" s="63" t="s">
        <v>4958</v>
      </c>
      <c r="G612" s="97" t="s">
        <v>4959</v>
      </c>
      <c r="H612" s="12">
        <f t="shared" si="20"/>
        <v>22</v>
      </c>
    </row>
    <row r="613" spans="1:8" ht="27" x14ac:dyDescent="0.25">
      <c r="A613" s="63" t="s">
        <v>3210</v>
      </c>
      <c r="B613" s="63" t="s">
        <v>3644</v>
      </c>
      <c r="C613" s="62" t="s">
        <v>1455</v>
      </c>
      <c r="D613" s="62" t="s">
        <v>4960</v>
      </c>
      <c r="E613" s="85">
        <v>1605204000</v>
      </c>
      <c r="F613" s="63" t="s">
        <v>4961</v>
      </c>
      <c r="G613" s="97" t="s">
        <v>4962</v>
      </c>
      <c r="H613" s="12">
        <f t="shared" si="20"/>
        <v>18</v>
      </c>
    </row>
    <row r="614" spans="1:8" ht="27" x14ac:dyDescent="0.25">
      <c r="A614" s="63" t="s">
        <v>3211</v>
      </c>
      <c r="B614" s="63" t="s">
        <v>3644</v>
      </c>
      <c r="C614" s="62" t="s">
        <v>1458</v>
      </c>
      <c r="D614" s="62" t="s">
        <v>4963</v>
      </c>
      <c r="E614" s="85">
        <v>600707000</v>
      </c>
      <c r="F614" s="63" t="s">
        <v>4964</v>
      </c>
      <c r="G614" s="97" t="s">
        <v>4965</v>
      </c>
      <c r="H614" s="12">
        <f t="shared" si="20"/>
        <v>17</v>
      </c>
    </row>
    <row r="615" spans="1:8" ht="27" x14ac:dyDescent="0.25">
      <c r="A615" s="63" t="s">
        <v>3212</v>
      </c>
      <c r="B615" s="63" t="s">
        <v>3644</v>
      </c>
      <c r="C615" s="62" t="s">
        <v>1461</v>
      </c>
      <c r="D615" s="62" t="s">
        <v>4966</v>
      </c>
      <c r="E615" s="85">
        <v>2802206000</v>
      </c>
      <c r="F615" s="63" t="s">
        <v>4967</v>
      </c>
      <c r="G615" s="97" t="s">
        <v>4968</v>
      </c>
      <c r="H615" s="12">
        <f t="shared" si="20"/>
        <v>32</v>
      </c>
    </row>
    <row r="616" spans="1:8" ht="27" x14ac:dyDescent="0.25">
      <c r="A616" s="63" t="s">
        <v>3213</v>
      </c>
      <c r="B616" s="63" t="s">
        <v>3644</v>
      </c>
      <c r="C616" s="62" t="s">
        <v>1464</v>
      </c>
      <c r="D616" s="62" t="s">
        <v>4969</v>
      </c>
      <c r="E616" s="85">
        <v>2501207000</v>
      </c>
      <c r="F616" s="63" t="s">
        <v>4970</v>
      </c>
      <c r="G616" s="97" t="s">
        <v>4971</v>
      </c>
      <c r="H616" s="12">
        <f t="shared" si="20"/>
        <v>31</v>
      </c>
    </row>
    <row r="617" spans="1:8" ht="27" x14ac:dyDescent="0.25">
      <c r="A617" s="63" t="s">
        <v>3214</v>
      </c>
      <c r="B617" s="63" t="s">
        <v>3644</v>
      </c>
      <c r="C617" s="62" t="s">
        <v>1467</v>
      </c>
      <c r="D617" s="62" t="s">
        <v>4972</v>
      </c>
      <c r="E617" s="85" t="s">
        <v>4973</v>
      </c>
      <c r="F617" s="63" t="s">
        <v>4974</v>
      </c>
      <c r="G617" s="97" t="s">
        <v>4975</v>
      </c>
      <c r="H617" s="12">
        <f t="shared" si="20"/>
        <v>23</v>
      </c>
    </row>
    <row r="618" spans="1:8" ht="27" x14ac:dyDescent="0.25">
      <c r="A618" s="63" t="s">
        <v>3215</v>
      </c>
      <c r="B618" s="63" t="s">
        <v>3644</v>
      </c>
      <c r="C618" s="62" t="s">
        <v>1470</v>
      </c>
      <c r="D618" s="62" t="s">
        <v>4976</v>
      </c>
      <c r="E618" s="85">
        <v>900201100</v>
      </c>
      <c r="F618" s="63" t="s">
        <v>4977</v>
      </c>
      <c r="G618" s="97" t="s">
        <v>4978</v>
      </c>
      <c r="H618" s="12">
        <f t="shared" si="20"/>
        <v>27</v>
      </c>
    </row>
    <row r="619" spans="1:8" ht="27" x14ac:dyDescent="0.25">
      <c r="A619" s="63" t="s">
        <v>3216</v>
      </c>
      <c r="B619" s="63" t="s">
        <v>3644</v>
      </c>
      <c r="C619" s="62" t="s">
        <v>1473</v>
      </c>
      <c r="D619" s="62" t="s">
        <v>4979</v>
      </c>
      <c r="E619" s="85">
        <v>1902101000</v>
      </c>
      <c r="F619" s="63" t="s">
        <v>4980</v>
      </c>
      <c r="G619" s="97" t="s">
        <v>4981</v>
      </c>
      <c r="H619" s="12">
        <f t="shared" si="20"/>
        <v>21</v>
      </c>
    </row>
    <row r="620" spans="1:8" ht="27" x14ac:dyDescent="0.25">
      <c r="A620" s="63" t="s">
        <v>3191</v>
      </c>
      <c r="B620" s="63" t="s">
        <v>3644</v>
      </c>
      <c r="C620" s="62" t="s">
        <v>1476</v>
      </c>
      <c r="D620" s="62" t="s">
        <v>4897</v>
      </c>
      <c r="E620" s="85">
        <v>2802511000</v>
      </c>
      <c r="F620" s="63" t="s">
        <v>4898</v>
      </c>
      <c r="G620" s="97" t="s">
        <v>4899</v>
      </c>
      <c r="H620" s="12">
        <f t="shared" si="20"/>
        <v>20</v>
      </c>
    </row>
    <row r="621" spans="1:8" ht="27" x14ac:dyDescent="0.25">
      <c r="A621" s="63" t="s">
        <v>3217</v>
      </c>
      <c r="B621" s="63" t="s">
        <v>3644</v>
      </c>
      <c r="C621" s="62" t="s">
        <v>1479</v>
      </c>
      <c r="D621" s="62" t="s">
        <v>4982</v>
      </c>
      <c r="E621" s="85">
        <v>2604318000</v>
      </c>
      <c r="F621" s="63" t="s">
        <v>4983</v>
      </c>
      <c r="G621" s="97" t="s">
        <v>4984</v>
      </c>
      <c r="H621" s="12">
        <f t="shared" si="20"/>
        <v>36</v>
      </c>
    </row>
    <row r="622" spans="1:8" ht="27" x14ac:dyDescent="0.25">
      <c r="A622" s="63" t="s">
        <v>3218</v>
      </c>
      <c r="B622" s="63" t="s">
        <v>3644</v>
      </c>
      <c r="C622" s="62" t="s">
        <v>1482</v>
      </c>
      <c r="D622" s="62" t="s">
        <v>4985</v>
      </c>
      <c r="E622" s="85">
        <v>2802717000</v>
      </c>
      <c r="F622" s="63" t="s">
        <v>4986</v>
      </c>
      <c r="G622" s="97" t="s">
        <v>4987</v>
      </c>
      <c r="H622" s="12">
        <f t="shared" si="20"/>
        <v>25</v>
      </c>
    </row>
    <row r="623" spans="1:8" ht="27" x14ac:dyDescent="0.25">
      <c r="A623" s="63" t="s">
        <v>3219</v>
      </c>
      <c r="B623" s="63" t="s">
        <v>3644</v>
      </c>
      <c r="C623" s="62" t="s">
        <v>1485</v>
      </c>
      <c r="D623" s="62" t="s">
        <v>4988</v>
      </c>
      <c r="E623" s="85" t="s">
        <v>4989</v>
      </c>
      <c r="F623" s="63" t="s">
        <v>4990</v>
      </c>
      <c r="G623" s="97" t="s">
        <v>4991</v>
      </c>
      <c r="H623" s="12">
        <f t="shared" si="20"/>
        <v>22</v>
      </c>
    </row>
    <row r="624" spans="1:8" ht="40.5" x14ac:dyDescent="0.25">
      <c r="A624" s="63" t="s">
        <v>3220</v>
      </c>
      <c r="B624" s="63" t="s">
        <v>3644</v>
      </c>
      <c r="C624" s="62" t="s">
        <v>1488</v>
      </c>
      <c r="D624" s="62" t="s">
        <v>4992</v>
      </c>
      <c r="E624" s="85">
        <v>502551000</v>
      </c>
      <c r="F624" s="63" t="s">
        <v>4993</v>
      </c>
      <c r="G624" s="97" t="s">
        <v>4994</v>
      </c>
      <c r="H624" s="12">
        <f t="shared" si="20"/>
        <v>27</v>
      </c>
    </row>
    <row r="625" spans="1:663" ht="27" x14ac:dyDescent="0.25">
      <c r="A625" s="63" t="s">
        <v>3221</v>
      </c>
      <c r="B625" s="63" t="s">
        <v>3644</v>
      </c>
      <c r="C625" s="62" t="s">
        <v>1491</v>
      </c>
      <c r="D625" s="62" t="s">
        <v>4995</v>
      </c>
      <c r="E625" s="85">
        <v>3105902000</v>
      </c>
      <c r="F625" s="63" t="s">
        <v>4996</v>
      </c>
      <c r="G625" s="97" t="s">
        <v>4997</v>
      </c>
      <c r="H625" s="12">
        <f t="shared" si="20"/>
        <v>30</v>
      </c>
    </row>
    <row r="626" spans="1:663" ht="27" x14ac:dyDescent="0.25">
      <c r="A626" s="63" t="s">
        <v>3222</v>
      </c>
      <c r="B626" s="63" t="s">
        <v>3644</v>
      </c>
      <c r="C626" s="62" t="s">
        <v>1494</v>
      </c>
      <c r="D626" s="62" t="s">
        <v>4998</v>
      </c>
      <c r="E626" s="85" t="s">
        <v>4773</v>
      </c>
      <c r="F626" s="63" t="s">
        <v>4999</v>
      </c>
      <c r="G626" s="97" t="s">
        <v>5000</v>
      </c>
      <c r="H626" s="12">
        <f t="shared" si="20"/>
        <v>24</v>
      </c>
    </row>
    <row r="627" spans="1:663" ht="27" x14ac:dyDescent="0.25">
      <c r="A627" s="63" t="s">
        <v>3223</v>
      </c>
      <c r="B627" s="63" t="s">
        <v>3644</v>
      </c>
      <c r="C627" s="62" t="s">
        <v>1500</v>
      </c>
      <c r="D627" s="62" t="s">
        <v>5001</v>
      </c>
      <c r="E627" s="85" t="s">
        <v>4779</v>
      </c>
      <c r="F627" s="63" t="s">
        <v>5002</v>
      </c>
      <c r="G627" s="97" t="s">
        <v>5003</v>
      </c>
      <c r="H627" s="12">
        <f t="shared" si="20"/>
        <v>22</v>
      </c>
    </row>
    <row r="628" spans="1:663" ht="27" x14ac:dyDescent="0.25">
      <c r="A628" s="63" t="s">
        <v>3224</v>
      </c>
      <c r="B628" s="63" t="s">
        <v>3644</v>
      </c>
      <c r="C628" s="62" t="s">
        <v>1503</v>
      </c>
      <c r="D628" s="62" t="s">
        <v>5004</v>
      </c>
      <c r="E628" s="85">
        <v>2007902000</v>
      </c>
      <c r="F628" s="63" t="s">
        <v>5005</v>
      </c>
      <c r="G628" s="97" t="s">
        <v>5006</v>
      </c>
      <c r="H628" s="12">
        <f t="shared" si="20"/>
        <v>19</v>
      </c>
    </row>
    <row r="629" spans="1:663" ht="27" x14ac:dyDescent="0.25">
      <c r="A629" s="63" t="s">
        <v>3225</v>
      </c>
      <c r="B629" s="63" t="s">
        <v>3644</v>
      </c>
      <c r="C629" s="62" t="s">
        <v>1506</v>
      </c>
      <c r="D629" s="62" t="s">
        <v>5007</v>
      </c>
      <c r="E629" s="85">
        <v>2402801000</v>
      </c>
      <c r="F629" s="63" t="s">
        <v>5008</v>
      </c>
      <c r="G629" s="97" t="s">
        <v>5009</v>
      </c>
      <c r="H629" s="12">
        <f t="shared" si="20"/>
        <v>21</v>
      </c>
    </row>
    <row r="630" spans="1:663" ht="27" x14ac:dyDescent="0.25">
      <c r="A630" s="63" t="s">
        <v>3226</v>
      </c>
      <c r="B630" s="63" t="s">
        <v>3644</v>
      </c>
      <c r="C630" s="62" t="s">
        <v>1509</v>
      </c>
      <c r="D630" s="62" t="s">
        <v>5010</v>
      </c>
      <c r="E630" s="85" t="s">
        <v>4788</v>
      </c>
      <c r="F630" s="63" t="s">
        <v>5011</v>
      </c>
      <c r="G630" s="97" t="s">
        <v>5012</v>
      </c>
      <c r="H630" s="12">
        <f t="shared" si="20"/>
        <v>21</v>
      </c>
    </row>
    <row r="631" spans="1:663" ht="27" x14ac:dyDescent="0.25">
      <c r="A631" s="63" t="s">
        <v>3227</v>
      </c>
      <c r="B631" s="63" t="s">
        <v>3644</v>
      </c>
      <c r="C631" s="62" t="s">
        <v>1512</v>
      </c>
      <c r="D631" s="62" t="s">
        <v>5013</v>
      </c>
      <c r="E631" s="85" t="s">
        <v>4793</v>
      </c>
      <c r="F631" s="63" t="s">
        <v>5014</v>
      </c>
      <c r="G631" s="97" t="s">
        <v>5015</v>
      </c>
      <c r="H631" s="12">
        <f t="shared" si="20"/>
        <v>24</v>
      </c>
    </row>
    <row r="632" spans="1:663" ht="27" x14ac:dyDescent="0.25">
      <c r="A632" s="63" t="s">
        <v>3228</v>
      </c>
      <c r="B632" s="63" t="s">
        <v>3644</v>
      </c>
      <c r="C632" s="62" t="s">
        <v>1515</v>
      </c>
      <c r="D632" s="62" t="s">
        <v>5016</v>
      </c>
      <c r="E632" s="85" t="s">
        <v>4797</v>
      </c>
      <c r="F632" s="63" t="s">
        <v>5017</v>
      </c>
      <c r="G632" s="97" t="s">
        <v>5018</v>
      </c>
      <c r="H632" s="12">
        <f t="shared" si="20"/>
        <v>23</v>
      </c>
    </row>
    <row r="633" spans="1:663" ht="27" x14ac:dyDescent="0.25">
      <c r="A633" s="63" t="s">
        <v>3229</v>
      </c>
      <c r="B633" s="63" t="s">
        <v>3644</v>
      </c>
      <c r="C633" s="62" t="s">
        <v>1518</v>
      </c>
      <c r="D633" s="62" t="s">
        <v>5019</v>
      </c>
      <c r="E633" s="85">
        <v>200304000</v>
      </c>
      <c r="F633" s="63" t="s">
        <v>5020</v>
      </c>
      <c r="G633" s="97" t="s">
        <v>5021</v>
      </c>
      <c r="H633" s="12">
        <f t="shared" si="20"/>
        <v>36</v>
      </c>
      <c r="CD633" s="72"/>
      <c r="CE633" s="72"/>
      <c r="CF633" s="72"/>
      <c r="CG633" s="72"/>
      <c r="CH633" s="72"/>
      <c r="CI633" s="72"/>
      <c r="CJ633" s="72"/>
      <c r="CK633" s="72"/>
      <c r="CL633" s="72"/>
      <c r="CM633" s="72"/>
      <c r="CN633" s="72"/>
      <c r="CO633" s="72"/>
      <c r="CP633" s="72"/>
      <c r="CQ633" s="72"/>
      <c r="CR633" s="72"/>
      <c r="CS633" s="72"/>
      <c r="CT633" s="72"/>
      <c r="CU633" s="72"/>
      <c r="CV633" s="72"/>
      <c r="CW633" s="72"/>
      <c r="CX633" s="72"/>
      <c r="CY633" s="72"/>
      <c r="CZ633" s="72"/>
      <c r="DA633" s="72"/>
      <c r="DB633" s="72"/>
      <c r="DC633" s="72"/>
      <c r="DD633" s="72"/>
      <c r="DE633" s="72"/>
      <c r="DF633" s="72"/>
      <c r="DG633" s="72"/>
      <c r="DH633" s="72"/>
      <c r="DI633" s="72"/>
      <c r="DJ633" s="72"/>
      <c r="DK633" s="72"/>
      <c r="DL633" s="72"/>
      <c r="DM633" s="72"/>
      <c r="DN633" s="72"/>
      <c r="DO633" s="72"/>
      <c r="DP633" s="72"/>
      <c r="DQ633" s="72"/>
      <c r="DR633" s="72"/>
      <c r="DS633" s="72"/>
      <c r="DT633" s="72"/>
      <c r="DU633" s="72"/>
      <c r="DV633" s="72"/>
      <c r="DW633" s="72"/>
      <c r="DX633" s="72"/>
      <c r="DY633" s="72"/>
      <c r="DZ633" s="72"/>
      <c r="EA633" s="72"/>
      <c r="EB633" s="72"/>
      <c r="EC633" s="72"/>
      <c r="ED633" s="72"/>
      <c r="EE633" s="72"/>
      <c r="EF633" s="72"/>
      <c r="EG633" s="72"/>
      <c r="EH633" s="72"/>
      <c r="EI633" s="72"/>
      <c r="EJ633" s="72"/>
      <c r="EK633" s="72"/>
      <c r="EL633" s="72"/>
      <c r="EM633" s="72"/>
      <c r="EN633" s="72"/>
      <c r="EO633" s="72"/>
      <c r="EP633" s="72"/>
      <c r="EQ633" s="72"/>
      <c r="ER633" s="72"/>
      <c r="ES633" s="72"/>
      <c r="ET633" s="72"/>
      <c r="EU633" s="72"/>
      <c r="EV633" s="72"/>
      <c r="EW633" s="72"/>
      <c r="EX633" s="72"/>
      <c r="EY633" s="72"/>
      <c r="EZ633" s="72"/>
      <c r="FA633" s="72"/>
      <c r="FB633" s="72"/>
      <c r="FC633" s="72"/>
      <c r="FD633" s="72"/>
      <c r="FE633" s="72"/>
      <c r="FF633" s="72"/>
      <c r="FG633" s="72"/>
      <c r="FH633" s="72"/>
      <c r="FI633" s="72"/>
      <c r="FJ633" s="72"/>
      <c r="FK633" s="72"/>
      <c r="FL633" s="72"/>
      <c r="FM633" s="72"/>
      <c r="FN633" s="72"/>
      <c r="FO633" s="72"/>
      <c r="FP633" s="72"/>
      <c r="FQ633" s="72"/>
      <c r="FR633" s="72"/>
      <c r="FS633" s="72"/>
      <c r="FT633" s="72"/>
      <c r="FU633" s="72"/>
      <c r="FV633" s="72"/>
      <c r="FW633" s="72"/>
      <c r="FX633" s="72"/>
      <c r="FY633" s="72"/>
      <c r="FZ633" s="72"/>
      <c r="GA633" s="72"/>
      <c r="GB633" s="72"/>
      <c r="GC633" s="72"/>
      <c r="GD633" s="72"/>
      <c r="GE633" s="72"/>
      <c r="GF633" s="72"/>
      <c r="GG633" s="72"/>
      <c r="GH633" s="72"/>
      <c r="GI633" s="72"/>
      <c r="GJ633" s="72"/>
      <c r="GK633" s="72"/>
      <c r="GL633" s="72"/>
      <c r="GM633" s="72"/>
      <c r="GN633" s="72"/>
      <c r="GO633" s="72"/>
      <c r="GP633" s="72"/>
      <c r="GQ633" s="72"/>
      <c r="GR633" s="72"/>
      <c r="GS633" s="72"/>
      <c r="GT633" s="72"/>
      <c r="GU633" s="72"/>
      <c r="GV633" s="72"/>
      <c r="GW633" s="72"/>
      <c r="GX633" s="72"/>
      <c r="GY633" s="72"/>
      <c r="GZ633" s="72"/>
      <c r="HA633" s="72"/>
      <c r="HB633" s="72"/>
      <c r="HC633" s="72"/>
      <c r="HD633" s="72"/>
      <c r="HE633" s="72"/>
      <c r="HF633" s="72"/>
      <c r="HG633" s="72"/>
      <c r="HH633" s="72"/>
      <c r="HI633" s="72"/>
      <c r="HJ633" s="72"/>
      <c r="HK633" s="72"/>
      <c r="HL633" s="72"/>
      <c r="HM633" s="72"/>
      <c r="HN633" s="72"/>
      <c r="HO633" s="72"/>
      <c r="HP633" s="72"/>
      <c r="HQ633" s="72"/>
      <c r="HR633" s="72"/>
      <c r="HS633" s="72"/>
      <c r="HT633" s="72"/>
      <c r="HU633" s="72"/>
      <c r="HV633" s="72"/>
      <c r="HW633" s="72"/>
      <c r="HX633" s="72"/>
      <c r="HY633" s="72"/>
      <c r="HZ633" s="72"/>
      <c r="IA633" s="72"/>
      <c r="IB633" s="72"/>
      <c r="IC633" s="72"/>
      <c r="ID633" s="72"/>
      <c r="IE633" s="72"/>
      <c r="IF633" s="72"/>
      <c r="IG633" s="72"/>
      <c r="IH633" s="72"/>
      <c r="II633" s="72"/>
      <c r="IJ633" s="72"/>
      <c r="IK633" s="72"/>
      <c r="IL633" s="72"/>
      <c r="IM633" s="72"/>
      <c r="IN633" s="72"/>
      <c r="IO633" s="72"/>
      <c r="IP633" s="72"/>
      <c r="IQ633" s="72"/>
      <c r="IR633" s="72"/>
      <c r="IS633" s="72"/>
      <c r="IT633" s="72"/>
      <c r="IU633" s="72"/>
      <c r="IV633" s="72"/>
      <c r="IW633" s="72"/>
      <c r="IX633" s="72"/>
      <c r="IY633" s="72"/>
      <c r="IZ633" s="72"/>
      <c r="JA633" s="72"/>
      <c r="JB633" s="72"/>
      <c r="JC633" s="72"/>
      <c r="JD633" s="72"/>
      <c r="JE633" s="72"/>
      <c r="JF633" s="72"/>
      <c r="JG633" s="72"/>
      <c r="JH633" s="72"/>
      <c r="JI633" s="72"/>
      <c r="JJ633" s="72"/>
      <c r="JK633" s="72"/>
      <c r="JL633" s="72"/>
      <c r="JM633" s="72"/>
      <c r="JN633" s="72"/>
      <c r="JO633" s="72"/>
      <c r="JP633" s="72"/>
      <c r="JQ633" s="72"/>
      <c r="JR633" s="72"/>
      <c r="JS633" s="72"/>
      <c r="JT633" s="72"/>
      <c r="JU633" s="72"/>
      <c r="JV633" s="72"/>
      <c r="JW633" s="72"/>
      <c r="JX633" s="72"/>
      <c r="JY633" s="72"/>
      <c r="JZ633" s="72"/>
      <c r="KA633" s="72"/>
      <c r="KB633" s="72"/>
      <c r="KC633" s="72"/>
      <c r="KD633" s="72"/>
      <c r="KE633" s="72"/>
      <c r="KF633" s="72"/>
      <c r="KG633" s="72"/>
      <c r="KH633" s="72"/>
      <c r="KI633" s="72"/>
      <c r="KJ633" s="72"/>
      <c r="KK633" s="72"/>
      <c r="KL633" s="72"/>
      <c r="KM633" s="72"/>
      <c r="KN633" s="72"/>
      <c r="KO633" s="72"/>
      <c r="KP633" s="72"/>
      <c r="KQ633" s="72"/>
      <c r="KR633" s="72"/>
      <c r="KS633" s="72"/>
      <c r="KT633" s="72"/>
      <c r="KU633" s="72"/>
      <c r="KV633" s="72"/>
      <c r="KW633" s="72"/>
      <c r="KX633" s="72"/>
      <c r="KY633" s="72"/>
      <c r="KZ633" s="72"/>
      <c r="LA633" s="72"/>
      <c r="LB633" s="72"/>
      <c r="LC633" s="72"/>
      <c r="LD633" s="72"/>
      <c r="LE633" s="72"/>
      <c r="LF633" s="72"/>
      <c r="LG633" s="72"/>
      <c r="LH633" s="72"/>
      <c r="LI633" s="72"/>
      <c r="LJ633" s="72"/>
      <c r="LK633" s="72"/>
      <c r="LL633" s="72"/>
      <c r="LM633" s="72"/>
      <c r="LN633" s="72"/>
      <c r="LO633" s="72"/>
      <c r="LP633" s="72"/>
      <c r="LQ633" s="72"/>
      <c r="LR633" s="72"/>
      <c r="LS633" s="72"/>
      <c r="LT633" s="72"/>
      <c r="LU633" s="72"/>
      <c r="LV633" s="72"/>
      <c r="LW633" s="72"/>
      <c r="LX633" s="72"/>
      <c r="LY633" s="72"/>
      <c r="LZ633" s="72"/>
      <c r="MA633" s="72"/>
      <c r="MB633" s="72"/>
      <c r="MC633" s="72"/>
      <c r="MD633" s="72"/>
      <c r="ME633" s="72"/>
      <c r="MF633" s="72"/>
      <c r="MG633" s="72"/>
      <c r="MH633" s="72"/>
      <c r="MI633" s="72"/>
      <c r="MJ633" s="72"/>
      <c r="MK633" s="72"/>
      <c r="ML633" s="72"/>
      <c r="MM633" s="72"/>
      <c r="MN633" s="72"/>
      <c r="MO633" s="72"/>
      <c r="MP633" s="72"/>
      <c r="MQ633" s="72"/>
      <c r="MR633" s="72"/>
      <c r="MS633" s="72"/>
      <c r="MT633" s="72"/>
      <c r="MU633" s="72"/>
      <c r="MV633" s="72"/>
      <c r="MW633" s="72"/>
      <c r="MX633" s="72"/>
      <c r="MY633" s="72"/>
      <c r="MZ633" s="72"/>
      <c r="NA633" s="72"/>
      <c r="NB633" s="72"/>
      <c r="NC633" s="72"/>
      <c r="ND633" s="72"/>
      <c r="NE633" s="72"/>
      <c r="NF633" s="72"/>
      <c r="NG633" s="72"/>
      <c r="NH633" s="72"/>
      <c r="NI633" s="72"/>
      <c r="NJ633" s="72"/>
      <c r="NK633" s="72"/>
      <c r="NL633" s="72"/>
      <c r="NM633" s="72"/>
      <c r="NN633" s="72"/>
      <c r="NO633" s="72"/>
      <c r="NP633" s="72"/>
      <c r="NQ633" s="72"/>
      <c r="NR633" s="72"/>
      <c r="NS633" s="72"/>
      <c r="NT633" s="72"/>
      <c r="NU633" s="72"/>
      <c r="NV633" s="72"/>
      <c r="NW633" s="72"/>
      <c r="NX633" s="72"/>
      <c r="NY633" s="72"/>
      <c r="NZ633" s="72"/>
      <c r="OA633" s="72"/>
      <c r="OB633" s="72"/>
      <c r="OC633" s="72"/>
      <c r="OD633" s="72"/>
      <c r="OE633" s="72"/>
      <c r="OF633" s="72"/>
      <c r="OG633" s="72"/>
      <c r="OH633" s="72"/>
      <c r="OI633" s="72"/>
      <c r="OJ633" s="72"/>
      <c r="OK633" s="72"/>
      <c r="OL633" s="72"/>
      <c r="OM633" s="72"/>
      <c r="ON633" s="72"/>
      <c r="OO633" s="72"/>
      <c r="OP633" s="72"/>
      <c r="OQ633" s="72"/>
      <c r="OR633" s="72"/>
      <c r="OS633" s="72"/>
      <c r="OT633" s="72"/>
      <c r="OU633" s="72"/>
      <c r="OV633" s="72"/>
      <c r="OW633" s="72"/>
      <c r="OX633" s="72"/>
      <c r="OY633" s="72"/>
      <c r="OZ633" s="72"/>
      <c r="PA633" s="72"/>
      <c r="PB633" s="72"/>
      <c r="PC633" s="72"/>
      <c r="PD633" s="72"/>
      <c r="PE633" s="72"/>
      <c r="PF633" s="72"/>
      <c r="PG633" s="72"/>
      <c r="PH633" s="72"/>
      <c r="PI633" s="72"/>
      <c r="PJ633" s="72"/>
      <c r="PK633" s="72"/>
      <c r="PL633" s="72"/>
      <c r="PM633" s="72"/>
      <c r="PN633" s="72"/>
      <c r="PO633" s="72"/>
      <c r="PP633" s="72"/>
      <c r="PQ633" s="72"/>
      <c r="PR633" s="72"/>
      <c r="PS633" s="72"/>
      <c r="PT633" s="72"/>
      <c r="PU633" s="72"/>
      <c r="PV633" s="72"/>
      <c r="PW633" s="72"/>
      <c r="PX633" s="72"/>
      <c r="PY633" s="72"/>
      <c r="PZ633" s="72"/>
      <c r="QA633" s="72"/>
      <c r="QB633" s="72"/>
      <c r="QC633" s="72"/>
      <c r="QD633" s="72"/>
      <c r="QE633" s="72"/>
      <c r="QF633" s="72"/>
      <c r="QG633" s="72"/>
      <c r="QH633" s="72"/>
      <c r="QI633" s="72"/>
      <c r="QJ633" s="72"/>
      <c r="QK633" s="72"/>
      <c r="QL633" s="72"/>
      <c r="QM633" s="72"/>
      <c r="QN633" s="72"/>
      <c r="QO633" s="72"/>
      <c r="QP633" s="72"/>
      <c r="QQ633" s="72"/>
      <c r="QR633" s="72"/>
      <c r="QS633" s="72"/>
      <c r="QT633" s="72"/>
      <c r="QU633" s="72"/>
      <c r="QV633" s="72"/>
      <c r="QW633" s="72"/>
      <c r="QX633" s="72"/>
      <c r="QY633" s="72"/>
      <c r="QZ633" s="72"/>
      <c r="RA633" s="72"/>
      <c r="RB633" s="72"/>
      <c r="RC633" s="72"/>
      <c r="RD633" s="72"/>
      <c r="RE633" s="72"/>
      <c r="RF633" s="72"/>
      <c r="RG633" s="72"/>
      <c r="RH633" s="72"/>
      <c r="RI633" s="72"/>
      <c r="RJ633" s="72"/>
      <c r="RK633" s="72"/>
      <c r="RL633" s="72"/>
      <c r="RM633" s="72"/>
      <c r="RN633" s="72"/>
      <c r="RO633" s="72"/>
      <c r="RP633" s="72"/>
      <c r="RQ633" s="72"/>
      <c r="RR633" s="72"/>
      <c r="RS633" s="72"/>
      <c r="RT633" s="72"/>
      <c r="RU633" s="72"/>
      <c r="RV633" s="72"/>
      <c r="RW633" s="72"/>
      <c r="RX633" s="72"/>
      <c r="RY633" s="72"/>
      <c r="RZ633" s="72"/>
      <c r="SA633" s="72"/>
      <c r="SB633" s="72"/>
      <c r="SC633" s="72"/>
      <c r="SD633" s="72"/>
      <c r="SE633" s="72"/>
      <c r="SF633" s="72"/>
      <c r="SG633" s="72"/>
      <c r="SH633" s="72"/>
      <c r="SI633" s="72"/>
      <c r="SJ633" s="72"/>
      <c r="SK633" s="72"/>
      <c r="SL633" s="72"/>
      <c r="SM633" s="72"/>
      <c r="SN633" s="72"/>
      <c r="SO633" s="72"/>
      <c r="SP633" s="72"/>
      <c r="SQ633" s="72"/>
      <c r="SR633" s="72"/>
      <c r="SS633" s="72"/>
      <c r="ST633" s="72"/>
      <c r="SU633" s="72"/>
      <c r="SV633" s="72"/>
      <c r="SW633" s="72"/>
      <c r="SX633" s="72"/>
      <c r="SY633" s="72"/>
      <c r="SZ633" s="72"/>
      <c r="TA633" s="72"/>
      <c r="TB633" s="72"/>
      <c r="TC633" s="72"/>
      <c r="TD633" s="72"/>
      <c r="TE633" s="72"/>
      <c r="TF633" s="72"/>
      <c r="TG633" s="72"/>
      <c r="TH633" s="72"/>
      <c r="TI633" s="72"/>
      <c r="TJ633" s="72"/>
      <c r="TK633" s="72"/>
      <c r="TL633" s="72"/>
      <c r="TM633" s="72"/>
      <c r="TN633" s="72"/>
      <c r="TO633" s="72"/>
      <c r="TP633" s="72"/>
      <c r="TQ633" s="72"/>
      <c r="TR633" s="72"/>
      <c r="TS633" s="72"/>
      <c r="TT633" s="72"/>
      <c r="TU633" s="72"/>
      <c r="TV633" s="72"/>
      <c r="TW633" s="72"/>
      <c r="TX633" s="72"/>
      <c r="TY633" s="72"/>
      <c r="TZ633" s="72"/>
      <c r="UA633" s="72"/>
      <c r="UB633" s="72"/>
      <c r="UC633" s="72"/>
      <c r="UD633" s="72"/>
      <c r="UE633" s="72"/>
      <c r="UF633" s="72"/>
      <c r="UG633" s="72"/>
      <c r="UH633" s="72"/>
      <c r="UI633" s="72"/>
      <c r="UJ633" s="72"/>
      <c r="UK633" s="72"/>
      <c r="UL633" s="72"/>
      <c r="UM633" s="72"/>
      <c r="UN633" s="72"/>
      <c r="UO633" s="72"/>
      <c r="UP633" s="72"/>
      <c r="UQ633" s="72"/>
      <c r="UR633" s="72"/>
      <c r="US633" s="72"/>
      <c r="UT633" s="72"/>
      <c r="UU633" s="72"/>
      <c r="UV633" s="72"/>
      <c r="UW633" s="72"/>
      <c r="UX633" s="72"/>
      <c r="UY633" s="72"/>
      <c r="UZ633" s="72"/>
      <c r="VA633" s="72"/>
      <c r="VB633" s="72"/>
      <c r="VC633" s="72"/>
      <c r="VD633" s="72"/>
      <c r="VE633" s="72"/>
      <c r="VF633" s="72"/>
      <c r="VG633" s="72"/>
      <c r="VH633" s="72"/>
      <c r="VI633" s="72"/>
      <c r="VJ633" s="72"/>
      <c r="VK633" s="72"/>
      <c r="VL633" s="72"/>
      <c r="VM633" s="72"/>
      <c r="VN633" s="72"/>
      <c r="VO633" s="72"/>
      <c r="VP633" s="72"/>
      <c r="VQ633" s="72"/>
      <c r="VR633" s="72"/>
      <c r="VS633" s="72"/>
      <c r="VT633" s="72"/>
      <c r="VU633" s="72"/>
      <c r="VV633" s="72"/>
      <c r="VW633" s="72"/>
      <c r="VX633" s="72"/>
      <c r="VY633" s="72"/>
      <c r="VZ633" s="72"/>
      <c r="WA633" s="72"/>
      <c r="WB633" s="72"/>
      <c r="WC633" s="72"/>
      <c r="WD633" s="72"/>
      <c r="WE633" s="72"/>
      <c r="WF633" s="72"/>
      <c r="WG633" s="72"/>
      <c r="WH633" s="72"/>
      <c r="WI633" s="72"/>
      <c r="WJ633" s="72"/>
      <c r="WK633" s="72"/>
      <c r="WL633" s="72"/>
      <c r="WM633" s="72"/>
      <c r="WN633" s="72"/>
      <c r="WO633" s="72"/>
      <c r="WP633" s="72"/>
      <c r="WQ633" s="72"/>
      <c r="WR633" s="72"/>
      <c r="WS633" s="72"/>
      <c r="WT633" s="72"/>
      <c r="WU633" s="72"/>
      <c r="WV633" s="72"/>
      <c r="WW633" s="72"/>
      <c r="WX633" s="72"/>
      <c r="WY633" s="72"/>
      <c r="WZ633" s="72"/>
      <c r="XA633" s="72"/>
      <c r="XB633" s="72"/>
      <c r="XC633" s="72"/>
      <c r="XD633" s="72"/>
      <c r="XE633" s="72"/>
      <c r="XF633" s="72"/>
      <c r="XG633" s="72"/>
      <c r="XH633" s="72"/>
      <c r="XI633" s="72"/>
      <c r="XJ633" s="72"/>
      <c r="XK633" s="72"/>
      <c r="XL633" s="72"/>
      <c r="XM633" s="72"/>
      <c r="XN633" s="72"/>
      <c r="XO633" s="72"/>
      <c r="XP633" s="72"/>
      <c r="XQ633" s="72"/>
      <c r="XR633" s="72"/>
      <c r="XS633" s="72"/>
      <c r="XT633" s="72"/>
      <c r="XU633" s="72"/>
      <c r="XV633" s="72"/>
      <c r="XW633" s="72"/>
      <c r="XX633" s="72"/>
      <c r="XY633" s="72"/>
      <c r="XZ633" s="72"/>
      <c r="YA633" s="72"/>
      <c r="YB633" s="72"/>
      <c r="YC633" s="72"/>
      <c r="YD633" s="72"/>
      <c r="YE633" s="72"/>
      <c r="YF633" s="72"/>
      <c r="YG633" s="72"/>
      <c r="YH633" s="72"/>
      <c r="YI633" s="72"/>
      <c r="YJ633" s="72"/>
      <c r="YK633" s="72"/>
      <c r="YL633" s="72"/>
      <c r="YM633" s="72"/>
    </row>
    <row r="634" spans="1:663" s="72" customFormat="1" ht="27" x14ac:dyDescent="0.25">
      <c r="A634" s="63" t="s">
        <v>3230</v>
      </c>
      <c r="B634" s="63" t="s">
        <v>3644</v>
      </c>
      <c r="C634" s="62" t="s">
        <v>1521</v>
      </c>
      <c r="D634" s="62" t="s">
        <v>5022</v>
      </c>
      <c r="E634" s="95" t="s">
        <v>5023</v>
      </c>
      <c r="F634" s="63" t="s">
        <v>5024</v>
      </c>
      <c r="G634" s="97" t="s">
        <v>5025</v>
      </c>
      <c r="H634" s="12">
        <f t="shared" si="20"/>
        <v>21</v>
      </c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  <c r="BE634" s="12"/>
      <c r="BF634" s="12"/>
      <c r="BG634" s="12"/>
      <c r="BH634" s="12"/>
      <c r="BI634" s="12"/>
      <c r="BJ634" s="12"/>
      <c r="BK634" s="12"/>
      <c r="BL634" s="12"/>
      <c r="BM634" s="12"/>
      <c r="BN634" s="12"/>
      <c r="BO634" s="12"/>
      <c r="BP634" s="12"/>
      <c r="BQ634" s="12"/>
      <c r="BR634" s="12"/>
      <c r="BS634" s="12"/>
      <c r="BT634" s="12"/>
      <c r="BU634" s="12"/>
      <c r="BV634" s="12"/>
      <c r="BW634" s="12"/>
      <c r="BX634" s="12"/>
      <c r="BY634" s="12"/>
      <c r="BZ634" s="12"/>
      <c r="CA634" s="12"/>
      <c r="CB634" s="12"/>
      <c r="CC634" s="12"/>
      <c r="CD634" s="12"/>
      <c r="CE634" s="12"/>
      <c r="CF634" s="12"/>
      <c r="CG634" s="12"/>
      <c r="CH634" s="12"/>
      <c r="CI634" s="12"/>
      <c r="CJ634" s="12"/>
      <c r="CK634" s="12"/>
      <c r="CL634" s="12"/>
      <c r="CM634" s="12"/>
      <c r="CN634" s="12"/>
      <c r="CO634" s="12"/>
      <c r="CP634" s="12"/>
      <c r="CQ634" s="12"/>
      <c r="CR634" s="12"/>
      <c r="CS634" s="12"/>
      <c r="CT634" s="12"/>
      <c r="CU634" s="12"/>
      <c r="CV634" s="12"/>
      <c r="CW634" s="12"/>
      <c r="CX634" s="12"/>
      <c r="CY634" s="12"/>
      <c r="CZ634" s="12"/>
      <c r="DA634" s="12"/>
      <c r="DB634" s="12"/>
      <c r="DC634" s="12"/>
      <c r="DD634" s="12"/>
      <c r="DE634" s="12"/>
      <c r="DF634" s="12"/>
      <c r="DG634" s="12"/>
      <c r="DH634" s="12"/>
      <c r="DI634" s="12"/>
      <c r="DJ634" s="12"/>
      <c r="DK634" s="12"/>
      <c r="DL634" s="12"/>
      <c r="DM634" s="12"/>
      <c r="DN634" s="12"/>
      <c r="DO634" s="12"/>
      <c r="DP634" s="12"/>
      <c r="DQ634" s="12"/>
      <c r="DR634" s="12"/>
      <c r="DS634" s="12"/>
      <c r="DT634" s="12"/>
      <c r="DU634" s="12"/>
      <c r="DV634" s="12"/>
      <c r="DW634" s="12"/>
      <c r="DX634" s="12"/>
      <c r="DY634" s="12"/>
      <c r="DZ634" s="12"/>
      <c r="EA634" s="12"/>
      <c r="EB634" s="12"/>
      <c r="EC634" s="12"/>
      <c r="ED634" s="12"/>
      <c r="EE634" s="12"/>
      <c r="EF634" s="12"/>
      <c r="EG634" s="12"/>
      <c r="EH634" s="12"/>
      <c r="EI634" s="12"/>
      <c r="EJ634" s="12"/>
      <c r="EK634" s="12"/>
      <c r="EL634" s="12"/>
      <c r="EM634" s="12"/>
      <c r="EN634" s="12"/>
      <c r="EO634" s="12"/>
      <c r="EP634" s="12"/>
      <c r="EQ634" s="12"/>
      <c r="ER634" s="12"/>
      <c r="ES634" s="12"/>
      <c r="ET634" s="12"/>
      <c r="EU634" s="12"/>
      <c r="EV634" s="12"/>
      <c r="EW634" s="12"/>
      <c r="EX634" s="12"/>
      <c r="EY634" s="12"/>
      <c r="EZ634" s="12"/>
      <c r="FA634" s="12"/>
      <c r="FB634" s="12"/>
      <c r="FC634" s="12"/>
      <c r="FD634" s="12"/>
      <c r="FE634" s="12"/>
      <c r="FF634" s="12"/>
      <c r="FG634" s="12"/>
      <c r="FH634" s="12"/>
      <c r="FI634" s="12"/>
      <c r="FJ634" s="12"/>
      <c r="FK634" s="12"/>
      <c r="FL634" s="12"/>
      <c r="FM634" s="12"/>
      <c r="FN634" s="12"/>
      <c r="FO634" s="12"/>
      <c r="FP634" s="12"/>
      <c r="FQ634" s="12"/>
      <c r="FR634" s="12"/>
      <c r="FS634" s="12"/>
      <c r="FT634" s="12"/>
      <c r="FU634" s="12"/>
      <c r="FV634" s="12"/>
      <c r="FW634" s="12"/>
      <c r="FX634" s="12"/>
      <c r="FY634" s="12"/>
      <c r="FZ634" s="12"/>
      <c r="GA634" s="12"/>
      <c r="GB634" s="12"/>
      <c r="GC634" s="12"/>
      <c r="GD634" s="12"/>
      <c r="GE634" s="12"/>
      <c r="GF634" s="12"/>
      <c r="GG634" s="12"/>
      <c r="GH634" s="12"/>
      <c r="GI634" s="12"/>
      <c r="GJ634" s="12"/>
      <c r="GK634" s="12"/>
      <c r="GL634" s="12"/>
      <c r="GM634" s="12"/>
      <c r="GN634" s="12"/>
      <c r="GO634" s="12"/>
      <c r="GP634" s="12"/>
      <c r="GQ634" s="12"/>
      <c r="GR634" s="12"/>
      <c r="GS634" s="12"/>
      <c r="GT634" s="12"/>
      <c r="GU634" s="12"/>
      <c r="GV634" s="12"/>
      <c r="GW634" s="12"/>
      <c r="GX634" s="12"/>
      <c r="GY634" s="12"/>
      <c r="GZ634" s="12"/>
      <c r="HA634" s="12"/>
      <c r="HB634" s="12"/>
      <c r="HC634" s="12"/>
      <c r="HD634" s="12"/>
      <c r="HE634" s="12"/>
      <c r="HF634" s="12"/>
      <c r="HG634" s="12"/>
      <c r="HH634" s="12"/>
      <c r="HI634" s="12"/>
      <c r="HJ634" s="12"/>
      <c r="HK634" s="12"/>
      <c r="HL634" s="12"/>
      <c r="HM634" s="12"/>
      <c r="HN634" s="12"/>
      <c r="HO634" s="12"/>
      <c r="HP634" s="12"/>
      <c r="HQ634" s="12"/>
      <c r="HR634" s="12"/>
      <c r="HS634" s="12"/>
      <c r="HT634" s="12"/>
      <c r="HU634" s="12"/>
      <c r="HV634" s="12"/>
      <c r="HW634" s="12"/>
      <c r="HX634" s="12"/>
      <c r="HY634" s="12"/>
      <c r="HZ634" s="12"/>
      <c r="IA634" s="12"/>
      <c r="IB634" s="12"/>
      <c r="IC634" s="12"/>
      <c r="ID634" s="12"/>
      <c r="IE634" s="12"/>
      <c r="IF634" s="12"/>
      <c r="IG634" s="12"/>
      <c r="IH634" s="12"/>
      <c r="II634" s="12"/>
      <c r="IJ634" s="12"/>
      <c r="IK634" s="12"/>
      <c r="IL634" s="12"/>
      <c r="IM634" s="12"/>
      <c r="IN634" s="12"/>
      <c r="IO634" s="12"/>
      <c r="IP634" s="12"/>
      <c r="IQ634" s="12"/>
      <c r="IR634" s="12"/>
      <c r="IS634" s="12"/>
      <c r="IT634" s="12"/>
      <c r="IU634" s="12"/>
      <c r="IV634" s="12"/>
      <c r="IW634" s="12"/>
      <c r="IX634" s="12"/>
      <c r="IY634" s="12"/>
      <c r="IZ634" s="12"/>
      <c r="JA634" s="12"/>
      <c r="JB634" s="12"/>
      <c r="JC634" s="12"/>
      <c r="JD634" s="12"/>
      <c r="JE634" s="12"/>
      <c r="JF634" s="12"/>
      <c r="JG634" s="12"/>
      <c r="JH634" s="12"/>
      <c r="JI634" s="12"/>
      <c r="JJ634" s="12"/>
      <c r="JK634" s="12"/>
      <c r="JL634" s="12"/>
      <c r="JM634" s="12"/>
      <c r="JN634" s="12"/>
      <c r="JO634" s="12"/>
      <c r="JP634" s="12"/>
      <c r="JQ634" s="12"/>
      <c r="JR634" s="12"/>
      <c r="JS634" s="12"/>
      <c r="JT634" s="12"/>
      <c r="JU634" s="12"/>
      <c r="JV634" s="12"/>
      <c r="JW634" s="12"/>
      <c r="JX634" s="12"/>
      <c r="JY634" s="12"/>
      <c r="JZ634" s="12"/>
      <c r="KA634" s="12"/>
      <c r="KB634" s="12"/>
      <c r="KC634" s="12"/>
      <c r="KD634" s="12"/>
      <c r="KE634" s="12"/>
      <c r="KF634" s="12"/>
      <c r="KG634" s="12"/>
      <c r="KH634" s="12"/>
      <c r="KI634" s="12"/>
      <c r="KJ634" s="12"/>
      <c r="KK634" s="12"/>
      <c r="KL634" s="12"/>
      <c r="KM634" s="12"/>
      <c r="KN634" s="12"/>
      <c r="KO634" s="12"/>
      <c r="KP634" s="12"/>
      <c r="KQ634" s="12"/>
      <c r="KR634" s="12"/>
      <c r="KS634" s="12"/>
      <c r="KT634" s="12"/>
      <c r="KU634" s="12"/>
      <c r="KV634" s="12"/>
      <c r="KW634" s="12"/>
      <c r="KX634" s="12"/>
      <c r="KY634" s="12"/>
      <c r="KZ634" s="12"/>
      <c r="LA634" s="12"/>
      <c r="LB634" s="12"/>
      <c r="LC634" s="12"/>
      <c r="LD634" s="12"/>
      <c r="LE634" s="12"/>
      <c r="LF634" s="12"/>
      <c r="LG634" s="12"/>
      <c r="LH634" s="12"/>
      <c r="LI634" s="12"/>
      <c r="LJ634" s="12"/>
      <c r="LK634" s="12"/>
      <c r="LL634" s="12"/>
      <c r="LM634" s="12"/>
      <c r="LN634" s="12"/>
      <c r="LO634" s="12"/>
      <c r="LP634" s="12"/>
      <c r="LQ634" s="12"/>
      <c r="LR634" s="12"/>
      <c r="LS634" s="12"/>
      <c r="LT634" s="12"/>
      <c r="LU634" s="12"/>
      <c r="LV634" s="12"/>
      <c r="LW634" s="12"/>
      <c r="LX634" s="12"/>
      <c r="LY634" s="12"/>
      <c r="LZ634" s="12"/>
      <c r="MA634" s="12"/>
      <c r="MB634" s="12"/>
      <c r="MC634" s="12"/>
      <c r="MD634" s="12"/>
      <c r="ME634" s="12"/>
      <c r="MF634" s="12"/>
      <c r="MG634" s="12"/>
      <c r="MH634" s="12"/>
      <c r="MI634" s="12"/>
      <c r="MJ634" s="12"/>
      <c r="MK634" s="12"/>
      <c r="ML634" s="12"/>
      <c r="MM634" s="12"/>
      <c r="MN634" s="12"/>
      <c r="MO634" s="12"/>
      <c r="MP634" s="12"/>
      <c r="MQ634" s="12"/>
      <c r="MR634" s="12"/>
      <c r="MS634" s="12"/>
      <c r="MT634" s="12"/>
      <c r="MU634" s="12"/>
      <c r="MV634" s="12"/>
      <c r="MW634" s="12"/>
      <c r="MX634" s="12"/>
      <c r="MY634" s="12"/>
      <c r="MZ634" s="12"/>
      <c r="NA634" s="12"/>
      <c r="NB634" s="12"/>
      <c r="NC634" s="12"/>
      <c r="ND634" s="12"/>
      <c r="NE634" s="12"/>
      <c r="NF634" s="12"/>
      <c r="NG634" s="12"/>
      <c r="NH634" s="12"/>
      <c r="NI634" s="12"/>
      <c r="NJ634" s="12"/>
      <c r="NK634" s="12"/>
      <c r="NL634" s="12"/>
      <c r="NM634" s="12"/>
      <c r="NN634" s="12"/>
      <c r="NO634" s="12"/>
      <c r="NP634" s="12"/>
      <c r="NQ634" s="12"/>
      <c r="NR634" s="12"/>
      <c r="NS634" s="12"/>
      <c r="NT634" s="12"/>
      <c r="NU634" s="12"/>
      <c r="NV634" s="12"/>
      <c r="NW634" s="12"/>
      <c r="NX634" s="12"/>
      <c r="NY634" s="12"/>
      <c r="NZ634" s="12"/>
      <c r="OA634" s="12"/>
      <c r="OB634" s="12"/>
      <c r="OC634" s="12"/>
      <c r="OD634" s="12"/>
      <c r="OE634" s="12"/>
      <c r="OF634" s="12"/>
      <c r="OG634" s="12"/>
      <c r="OH634" s="12"/>
      <c r="OI634" s="12"/>
      <c r="OJ634" s="12"/>
      <c r="OK634" s="12"/>
      <c r="OL634" s="12"/>
      <c r="OM634" s="12"/>
      <c r="ON634" s="12"/>
      <c r="OO634" s="12"/>
      <c r="OP634" s="12"/>
      <c r="OQ634" s="12"/>
      <c r="OR634" s="12"/>
      <c r="OS634" s="12"/>
      <c r="OT634" s="12"/>
      <c r="OU634" s="12"/>
      <c r="OV634" s="12"/>
      <c r="OW634" s="12"/>
      <c r="OX634" s="12"/>
      <c r="OY634" s="12"/>
      <c r="OZ634" s="12"/>
      <c r="PA634" s="12"/>
      <c r="PB634" s="12"/>
      <c r="PC634" s="12"/>
      <c r="PD634" s="12"/>
      <c r="PE634" s="12"/>
      <c r="PF634" s="12"/>
      <c r="PG634" s="12"/>
      <c r="PH634" s="12"/>
      <c r="PI634" s="12"/>
      <c r="PJ634" s="12"/>
      <c r="PK634" s="12"/>
      <c r="PL634" s="12"/>
      <c r="PM634" s="12"/>
      <c r="PN634" s="12"/>
      <c r="PO634" s="12"/>
      <c r="PP634" s="12"/>
      <c r="PQ634" s="12"/>
      <c r="PR634" s="12"/>
      <c r="PS634" s="12"/>
      <c r="PT634" s="12"/>
      <c r="PU634" s="12"/>
      <c r="PV634" s="12"/>
      <c r="PW634" s="12"/>
      <c r="PX634" s="12"/>
      <c r="PY634" s="12"/>
      <c r="PZ634" s="12"/>
      <c r="QA634" s="12"/>
      <c r="QB634" s="12"/>
      <c r="QC634" s="12"/>
      <c r="QD634" s="12"/>
      <c r="QE634" s="12"/>
      <c r="QF634" s="12"/>
      <c r="QG634" s="12"/>
      <c r="QH634" s="12"/>
      <c r="QI634" s="12"/>
      <c r="QJ634" s="12"/>
      <c r="QK634" s="12"/>
      <c r="QL634" s="12"/>
      <c r="QM634" s="12"/>
      <c r="QN634" s="12"/>
      <c r="QO634" s="12"/>
      <c r="QP634" s="12"/>
      <c r="QQ634" s="12"/>
      <c r="QR634" s="12"/>
      <c r="QS634" s="12"/>
      <c r="QT634" s="12"/>
      <c r="QU634" s="12"/>
      <c r="QV634" s="12"/>
      <c r="QW634" s="12"/>
      <c r="QX634" s="12"/>
      <c r="QY634" s="12"/>
      <c r="QZ634" s="12"/>
      <c r="RA634" s="12"/>
      <c r="RB634" s="12"/>
      <c r="RC634" s="12"/>
      <c r="RD634" s="12"/>
      <c r="RE634" s="12"/>
      <c r="RF634" s="12"/>
      <c r="RG634" s="12"/>
      <c r="RH634" s="12"/>
      <c r="RI634" s="12"/>
      <c r="RJ634" s="12"/>
      <c r="RK634" s="12"/>
      <c r="RL634" s="12"/>
      <c r="RM634" s="12"/>
      <c r="RN634" s="12"/>
      <c r="RO634" s="12"/>
      <c r="RP634" s="12"/>
      <c r="RQ634" s="12"/>
      <c r="RR634" s="12"/>
      <c r="RS634" s="12"/>
      <c r="RT634" s="12"/>
      <c r="RU634" s="12"/>
      <c r="RV634" s="12"/>
      <c r="RW634" s="12"/>
      <c r="RX634" s="12"/>
      <c r="RY634" s="12"/>
      <c r="RZ634" s="12"/>
      <c r="SA634" s="12"/>
      <c r="SB634" s="12"/>
      <c r="SC634" s="12"/>
      <c r="SD634" s="12"/>
      <c r="SE634" s="12"/>
      <c r="SF634" s="12"/>
      <c r="SG634" s="12"/>
      <c r="SH634" s="12"/>
      <c r="SI634" s="12"/>
      <c r="SJ634" s="12"/>
      <c r="SK634" s="12"/>
      <c r="SL634" s="12"/>
      <c r="SM634" s="12"/>
      <c r="SN634" s="12"/>
      <c r="SO634" s="12"/>
      <c r="SP634" s="12"/>
      <c r="SQ634" s="12"/>
      <c r="SR634" s="12"/>
      <c r="SS634" s="12"/>
      <c r="ST634" s="12"/>
      <c r="SU634" s="12"/>
      <c r="SV634" s="12"/>
      <c r="SW634" s="12"/>
      <c r="SX634" s="12"/>
      <c r="SY634" s="12"/>
      <c r="SZ634" s="12"/>
      <c r="TA634" s="12"/>
      <c r="TB634" s="12"/>
      <c r="TC634" s="12"/>
      <c r="TD634" s="12"/>
      <c r="TE634" s="12"/>
      <c r="TF634" s="12"/>
      <c r="TG634" s="12"/>
      <c r="TH634" s="12"/>
      <c r="TI634" s="12"/>
      <c r="TJ634" s="12"/>
      <c r="TK634" s="12"/>
      <c r="TL634" s="12"/>
      <c r="TM634" s="12"/>
      <c r="TN634" s="12"/>
      <c r="TO634" s="12"/>
      <c r="TP634" s="12"/>
      <c r="TQ634" s="12"/>
      <c r="TR634" s="12"/>
      <c r="TS634" s="12"/>
      <c r="TT634" s="12"/>
      <c r="TU634" s="12"/>
      <c r="TV634" s="12"/>
      <c r="TW634" s="12"/>
      <c r="TX634" s="12"/>
      <c r="TY634" s="12"/>
      <c r="TZ634" s="12"/>
      <c r="UA634" s="12"/>
      <c r="UB634" s="12"/>
      <c r="UC634" s="12"/>
      <c r="UD634" s="12"/>
      <c r="UE634" s="12"/>
      <c r="UF634" s="12"/>
      <c r="UG634" s="12"/>
      <c r="UH634" s="12"/>
      <c r="UI634" s="12"/>
      <c r="UJ634" s="12"/>
      <c r="UK634" s="12"/>
      <c r="UL634" s="12"/>
      <c r="UM634" s="12"/>
      <c r="UN634" s="12"/>
      <c r="UO634" s="12"/>
      <c r="UP634" s="12"/>
      <c r="UQ634" s="12"/>
      <c r="UR634" s="12"/>
      <c r="US634" s="12"/>
      <c r="UT634" s="12"/>
      <c r="UU634" s="12"/>
      <c r="UV634" s="12"/>
      <c r="UW634" s="12"/>
      <c r="UX634" s="12"/>
      <c r="UY634" s="12"/>
      <c r="UZ634" s="12"/>
      <c r="VA634" s="12"/>
      <c r="VB634" s="12"/>
      <c r="VC634" s="12"/>
      <c r="VD634" s="12"/>
      <c r="VE634" s="12"/>
      <c r="VF634" s="12"/>
      <c r="VG634" s="12"/>
      <c r="VH634" s="12"/>
      <c r="VI634" s="12"/>
      <c r="VJ634" s="12"/>
      <c r="VK634" s="12"/>
      <c r="VL634" s="12"/>
      <c r="VM634" s="12"/>
      <c r="VN634" s="12"/>
      <c r="VO634" s="12"/>
      <c r="VP634" s="12"/>
      <c r="VQ634" s="12"/>
      <c r="VR634" s="12"/>
      <c r="VS634" s="12"/>
      <c r="VT634" s="12"/>
      <c r="VU634" s="12"/>
      <c r="VV634" s="12"/>
      <c r="VW634" s="12"/>
      <c r="VX634" s="12"/>
      <c r="VY634" s="12"/>
      <c r="VZ634" s="12"/>
      <c r="WA634" s="12"/>
      <c r="WB634" s="12"/>
      <c r="WC634" s="12"/>
      <c r="WD634" s="12"/>
      <c r="WE634" s="12"/>
      <c r="WF634" s="12"/>
      <c r="WG634" s="12"/>
      <c r="WH634" s="12"/>
      <c r="WI634" s="12"/>
      <c r="WJ634" s="12"/>
      <c r="WK634" s="12"/>
      <c r="WL634" s="12"/>
      <c r="WM634" s="12"/>
      <c r="WN634" s="12"/>
      <c r="WO634" s="12"/>
      <c r="WP634" s="12"/>
      <c r="WQ634" s="12"/>
      <c r="WR634" s="12"/>
      <c r="WS634" s="12"/>
      <c r="WT634" s="12"/>
      <c r="WU634" s="12"/>
      <c r="WV634" s="12"/>
      <c r="WW634" s="12"/>
      <c r="WX634" s="12"/>
      <c r="WY634" s="12"/>
      <c r="WZ634" s="12"/>
      <c r="XA634" s="12"/>
      <c r="XB634" s="12"/>
      <c r="XC634" s="12"/>
      <c r="XD634" s="12"/>
      <c r="XE634" s="12"/>
      <c r="XF634" s="12"/>
      <c r="XG634" s="12"/>
      <c r="XH634" s="12"/>
      <c r="XI634" s="12"/>
      <c r="XJ634" s="12"/>
      <c r="XK634" s="12"/>
      <c r="XL634" s="12"/>
      <c r="XM634" s="12"/>
      <c r="XN634" s="12"/>
      <c r="XO634" s="12"/>
      <c r="XP634" s="12"/>
      <c r="XQ634" s="12"/>
      <c r="XR634" s="12"/>
      <c r="XS634" s="12"/>
      <c r="XT634" s="12"/>
      <c r="XU634" s="12"/>
      <c r="XV634" s="12"/>
      <c r="XW634" s="12"/>
      <c r="XX634" s="12"/>
      <c r="XY634" s="12"/>
      <c r="XZ634" s="12"/>
      <c r="YA634" s="12"/>
      <c r="YB634" s="12"/>
      <c r="YC634" s="12"/>
      <c r="YD634" s="12"/>
      <c r="YE634" s="12"/>
      <c r="YF634" s="12"/>
      <c r="YG634" s="12"/>
      <c r="YH634" s="12"/>
      <c r="YI634" s="12"/>
      <c r="YJ634" s="12"/>
      <c r="YK634" s="12"/>
      <c r="YL634" s="12"/>
      <c r="YM634" s="12"/>
    </row>
    <row r="635" spans="1:663" ht="27" x14ac:dyDescent="0.25">
      <c r="A635" s="63" t="s">
        <v>3231</v>
      </c>
      <c r="B635" s="63" t="s">
        <v>3644</v>
      </c>
      <c r="C635" s="62" t="s">
        <v>1524</v>
      </c>
      <c r="D635" s="62" t="s">
        <v>5026</v>
      </c>
      <c r="E635" s="85" t="s">
        <v>4805</v>
      </c>
      <c r="F635" s="63" t="s">
        <v>5027</v>
      </c>
      <c r="G635" s="97" t="s">
        <v>5028</v>
      </c>
      <c r="H635" s="12">
        <f t="shared" si="20"/>
        <v>18</v>
      </c>
    </row>
    <row r="636" spans="1:663" ht="27" x14ac:dyDescent="0.25">
      <c r="A636" s="63" t="s">
        <v>3180</v>
      </c>
      <c r="B636" s="63" t="s">
        <v>3644</v>
      </c>
      <c r="C636" s="62" t="s">
        <v>1527</v>
      </c>
      <c r="D636" s="62" t="s">
        <v>5029</v>
      </c>
      <c r="E636" s="85" t="s">
        <v>5030</v>
      </c>
      <c r="F636" s="63" t="s">
        <v>5031</v>
      </c>
      <c r="G636" s="97" t="s">
        <v>4856</v>
      </c>
      <c r="H636" s="12">
        <f t="shared" si="20"/>
        <v>19</v>
      </c>
    </row>
    <row r="637" spans="1:663" ht="27" x14ac:dyDescent="0.25">
      <c r="A637" s="63" t="s">
        <v>3232</v>
      </c>
      <c r="B637" s="63" t="s">
        <v>3644</v>
      </c>
      <c r="C637" s="62" t="s">
        <v>1530</v>
      </c>
      <c r="D637" s="62" t="s">
        <v>5032</v>
      </c>
      <c r="E637" s="85">
        <v>3018902000</v>
      </c>
      <c r="F637" s="63" t="s">
        <v>5033</v>
      </c>
      <c r="G637" s="97" t="s">
        <v>5034</v>
      </c>
      <c r="H637" s="12">
        <f t="shared" si="20"/>
        <v>19</v>
      </c>
    </row>
    <row r="638" spans="1:663" ht="27" x14ac:dyDescent="0.25">
      <c r="A638" s="63" t="s">
        <v>3233</v>
      </c>
      <c r="B638" s="63" t="s">
        <v>3644</v>
      </c>
      <c r="C638" s="62" t="s">
        <v>1533</v>
      </c>
      <c r="D638" s="62" t="s">
        <v>5035</v>
      </c>
      <c r="E638" s="85" t="s">
        <v>4814</v>
      </c>
      <c r="F638" s="63" t="s">
        <v>5036</v>
      </c>
      <c r="G638" s="97" t="s">
        <v>5037</v>
      </c>
      <c r="H638" s="12">
        <f t="shared" si="20"/>
        <v>22</v>
      </c>
    </row>
    <row r="639" spans="1:663" ht="27" x14ac:dyDescent="0.25">
      <c r="A639" s="63" t="s">
        <v>3272</v>
      </c>
      <c r="B639" s="63" t="s">
        <v>5038</v>
      </c>
      <c r="C639" s="62" t="s">
        <v>1334</v>
      </c>
      <c r="D639" s="62" t="s">
        <v>5039</v>
      </c>
      <c r="E639" s="85">
        <v>901701000</v>
      </c>
      <c r="F639" s="63" t="s">
        <v>5040</v>
      </c>
      <c r="G639" s="97" t="s">
        <v>5041</v>
      </c>
      <c r="H639" s="12">
        <f t="shared" si="20"/>
        <v>25</v>
      </c>
    </row>
    <row r="640" spans="1:663" ht="27" x14ac:dyDescent="0.25">
      <c r="A640" s="63" t="s">
        <v>3234</v>
      </c>
      <c r="B640" s="63" t="s">
        <v>3644</v>
      </c>
      <c r="C640" s="62" t="s">
        <v>1497</v>
      </c>
      <c r="D640" s="62" t="s">
        <v>5042</v>
      </c>
      <c r="E640" s="85">
        <v>800502000</v>
      </c>
      <c r="F640" s="63" t="s">
        <v>5043</v>
      </c>
      <c r="G640" s="97" t="s">
        <v>5044</v>
      </c>
      <c r="H640" s="12">
        <f t="shared" si="20"/>
        <v>28</v>
      </c>
    </row>
    <row r="641" spans="1:8" ht="27" x14ac:dyDescent="0.25">
      <c r="A641" s="63" t="s">
        <v>3235</v>
      </c>
      <c r="B641" s="63" t="s">
        <v>3644</v>
      </c>
      <c r="C641" s="62" t="s">
        <v>1614</v>
      </c>
      <c r="D641" s="62" t="s">
        <v>5045</v>
      </c>
      <c r="E641" s="85">
        <v>1505403101</v>
      </c>
      <c r="F641" s="63" t="s">
        <v>5046</v>
      </c>
      <c r="G641" s="97" t="s">
        <v>5047</v>
      </c>
      <c r="H641" s="12">
        <f t="shared" si="20"/>
        <v>22</v>
      </c>
    </row>
    <row r="642" spans="1:8" ht="27" x14ac:dyDescent="0.25">
      <c r="A642" s="63" t="s">
        <v>3236</v>
      </c>
      <c r="B642" s="63" t="s">
        <v>3644</v>
      </c>
      <c r="C642" s="62" t="s">
        <v>1617</v>
      </c>
      <c r="D642" s="62" t="s">
        <v>5048</v>
      </c>
      <c r="E642" s="85">
        <v>15104011000</v>
      </c>
      <c r="F642" s="63" t="s">
        <v>5049</v>
      </c>
      <c r="G642" s="97" t="s">
        <v>5050</v>
      </c>
      <c r="H642" s="12">
        <f t="shared" si="20"/>
        <v>27</v>
      </c>
    </row>
    <row r="643" spans="1:8" ht="27" x14ac:dyDescent="0.25">
      <c r="A643" s="63" t="s">
        <v>3237</v>
      </c>
      <c r="B643" s="63" t="s">
        <v>3644</v>
      </c>
      <c r="C643" s="62" t="s">
        <v>1620</v>
      </c>
      <c r="D643" s="62" t="s">
        <v>5051</v>
      </c>
      <c r="E643" s="85">
        <v>1605301000</v>
      </c>
      <c r="F643" s="63" t="s">
        <v>5052</v>
      </c>
      <c r="G643" s="97" t="s">
        <v>5053</v>
      </c>
      <c r="H643" s="12">
        <f t="shared" si="20"/>
        <v>30</v>
      </c>
    </row>
    <row r="644" spans="1:8" ht="27" x14ac:dyDescent="0.25">
      <c r="A644" s="63" t="s">
        <v>3238</v>
      </c>
      <c r="B644" s="63" t="s">
        <v>3644</v>
      </c>
      <c r="C644" s="62" t="s">
        <v>1623</v>
      </c>
      <c r="D644" s="62" t="s">
        <v>5054</v>
      </c>
      <c r="E644" s="85">
        <v>1700705000</v>
      </c>
      <c r="F644" s="63" t="s">
        <v>5055</v>
      </c>
      <c r="G644" s="97" t="s">
        <v>5056</v>
      </c>
      <c r="H644" s="12">
        <f t="shared" si="20"/>
        <v>34</v>
      </c>
    </row>
    <row r="645" spans="1:8" ht="27" x14ac:dyDescent="0.25">
      <c r="A645" s="63" t="s">
        <v>3239</v>
      </c>
      <c r="B645" s="63" t="s">
        <v>3644</v>
      </c>
      <c r="C645" s="62" t="s">
        <v>1626</v>
      </c>
      <c r="D645" s="62" t="s">
        <v>5057</v>
      </c>
      <c r="E645" s="85">
        <v>1801705101</v>
      </c>
      <c r="F645" s="63" t="s">
        <v>5058</v>
      </c>
      <c r="G645" s="97" t="s">
        <v>5059</v>
      </c>
      <c r="H645" s="12">
        <f t="shared" si="20"/>
        <v>29</v>
      </c>
    </row>
    <row r="646" spans="1:8" ht="27" x14ac:dyDescent="0.25">
      <c r="A646" s="63" t="s">
        <v>3240</v>
      </c>
      <c r="B646" s="63" t="s">
        <v>3644</v>
      </c>
      <c r="C646" s="62" t="s">
        <v>1629</v>
      </c>
      <c r="D646" s="62" t="s">
        <v>5060</v>
      </c>
      <c r="E646" s="85">
        <v>1903904000</v>
      </c>
      <c r="F646" s="63" t="s">
        <v>5061</v>
      </c>
      <c r="G646" s="97" t="s">
        <v>5062</v>
      </c>
      <c r="H646" s="12">
        <f t="shared" si="20"/>
        <v>27</v>
      </c>
    </row>
    <row r="647" spans="1:8" ht="27" x14ac:dyDescent="0.25">
      <c r="A647" s="63" t="s">
        <v>3241</v>
      </c>
      <c r="B647" s="63" t="s">
        <v>3644</v>
      </c>
      <c r="C647" s="62" t="s">
        <v>1632</v>
      </c>
      <c r="D647" s="62" t="s">
        <v>5063</v>
      </c>
      <c r="E647" s="85" t="s">
        <v>4183</v>
      </c>
      <c r="F647" s="63" t="s">
        <v>5064</v>
      </c>
      <c r="G647" s="97" t="s">
        <v>5065</v>
      </c>
      <c r="H647" s="12">
        <f t="shared" si="20"/>
        <v>32</v>
      </c>
    </row>
    <row r="648" spans="1:8" ht="27" x14ac:dyDescent="0.25">
      <c r="A648" s="63" t="s">
        <v>3242</v>
      </c>
      <c r="B648" s="63" t="s">
        <v>3644</v>
      </c>
      <c r="C648" s="62" t="s">
        <v>1635</v>
      </c>
      <c r="D648" s="62" t="s">
        <v>5066</v>
      </c>
      <c r="E648" s="85">
        <v>1901902000</v>
      </c>
      <c r="F648" s="63" t="s">
        <v>5067</v>
      </c>
      <c r="G648" s="97" t="s">
        <v>5068</v>
      </c>
      <c r="H648" s="12">
        <f t="shared" ref="H648:H676" si="21">LEN(A648)</f>
        <v>25</v>
      </c>
    </row>
    <row r="649" spans="1:8" ht="27" x14ac:dyDescent="0.25">
      <c r="A649" s="63" t="s">
        <v>3243</v>
      </c>
      <c r="B649" s="63" t="s">
        <v>3644</v>
      </c>
      <c r="C649" s="62" t="s">
        <v>1638</v>
      </c>
      <c r="D649" s="62" t="s">
        <v>5069</v>
      </c>
      <c r="E649" s="85">
        <v>2006701000</v>
      </c>
      <c r="F649" s="63" t="s">
        <v>5070</v>
      </c>
      <c r="G649" s="97" t="s">
        <v>5071</v>
      </c>
      <c r="H649" s="12">
        <f t="shared" si="21"/>
        <v>15</v>
      </c>
    </row>
    <row r="650" spans="1:8" ht="27" x14ac:dyDescent="0.25">
      <c r="A650" s="63" t="s">
        <v>3244</v>
      </c>
      <c r="B650" s="63" t="s">
        <v>3644</v>
      </c>
      <c r="C650" s="62" t="s">
        <v>1641</v>
      </c>
      <c r="D650" s="62" t="s">
        <v>5072</v>
      </c>
      <c r="E650" s="85">
        <v>2111901000</v>
      </c>
      <c r="F650" s="63" t="s">
        <v>5073</v>
      </c>
      <c r="G650" s="97" t="s">
        <v>5074</v>
      </c>
      <c r="H650" s="12">
        <f t="shared" si="21"/>
        <v>23</v>
      </c>
    </row>
    <row r="651" spans="1:8" ht="27" x14ac:dyDescent="0.25">
      <c r="A651" s="63" t="s">
        <v>3245</v>
      </c>
      <c r="B651" s="63" t="s">
        <v>3644</v>
      </c>
      <c r="C651" s="62" t="s">
        <v>1644</v>
      </c>
      <c r="D651" s="62" t="s">
        <v>5075</v>
      </c>
      <c r="E651" s="85">
        <v>2111401000</v>
      </c>
      <c r="F651" s="63" t="s">
        <v>5076</v>
      </c>
      <c r="G651" s="97" t="s">
        <v>5077</v>
      </c>
      <c r="H651" s="12">
        <f t="shared" si="21"/>
        <v>26</v>
      </c>
    </row>
    <row r="652" spans="1:8" ht="27" x14ac:dyDescent="0.25">
      <c r="A652" s="63" t="s">
        <v>3246</v>
      </c>
      <c r="B652" s="63" t="s">
        <v>3644</v>
      </c>
      <c r="C652" s="62" t="s">
        <v>1647</v>
      </c>
      <c r="D652" s="62" t="s">
        <v>5078</v>
      </c>
      <c r="E652" s="85">
        <v>2201401101</v>
      </c>
      <c r="F652" s="63" t="s">
        <v>5079</v>
      </c>
      <c r="G652" s="97" t="s">
        <v>5080</v>
      </c>
      <c r="H652" s="12">
        <f t="shared" si="21"/>
        <v>26</v>
      </c>
    </row>
    <row r="653" spans="1:8" ht="27" x14ac:dyDescent="0.25">
      <c r="A653" s="63" t="s">
        <v>3247</v>
      </c>
      <c r="B653" s="63" t="s">
        <v>3644</v>
      </c>
      <c r="C653" s="62" t="s">
        <v>1650</v>
      </c>
      <c r="D653" s="62" t="s">
        <v>5081</v>
      </c>
      <c r="E653" s="85">
        <v>2300508103</v>
      </c>
      <c r="F653" s="63" t="s">
        <v>5082</v>
      </c>
      <c r="G653" s="97" t="s">
        <v>5083</v>
      </c>
      <c r="H653" s="12">
        <f t="shared" si="21"/>
        <v>34</v>
      </c>
    </row>
    <row r="654" spans="1:8" ht="27" x14ac:dyDescent="0.25">
      <c r="A654" s="63" t="s">
        <v>3248</v>
      </c>
      <c r="B654" s="63" t="s">
        <v>3644</v>
      </c>
      <c r="C654" s="62" t="s">
        <v>1355</v>
      </c>
      <c r="D654" s="62" t="s">
        <v>5084</v>
      </c>
      <c r="E654" s="85">
        <v>2402801000</v>
      </c>
      <c r="F654" s="63" t="s">
        <v>5085</v>
      </c>
      <c r="G654" s="97" t="s">
        <v>5086</v>
      </c>
      <c r="H654" s="12">
        <f t="shared" si="21"/>
        <v>19</v>
      </c>
    </row>
    <row r="655" spans="1:8" ht="27" x14ac:dyDescent="0.25">
      <c r="A655" s="63" t="s">
        <v>3249</v>
      </c>
      <c r="B655" s="63" t="s">
        <v>3644</v>
      </c>
      <c r="C655" s="62" t="s">
        <v>1358</v>
      </c>
      <c r="D655" s="62" t="s">
        <v>5087</v>
      </c>
      <c r="E655" s="85">
        <v>2500610000</v>
      </c>
      <c r="F655" s="63" t="s">
        <v>5088</v>
      </c>
      <c r="G655" s="97" t="s">
        <v>5089</v>
      </c>
      <c r="H655" s="12">
        <f t="shared" si="21"/>
        <v>33</v>
      </c>
    </row>
    <row r="656" spans="1:8" ht="27" x14ac:dyDescent="0.25">
      <c r="A656" s="63" t="s">
        <v>3250</v>
      </c>
      <c r="B656" s="63" t="s">
        <v>3644</v>
      </c>
      <c r="C656" s="62" t="s">
        <v>1361</v>
      </c>
      <c r="D656" s="62" t="s">
        <v>5090</v>
      </c>
      <c r="E656" s="85">
        <v>2501204000</v>
      </c>
      <c r="F656" s="63" t="s">
        <v>5091</v>
      </c>
      <c r="G656" s="97" t="s">
        <v>5092</v>
      </c>
      <c r="H656" s="12">
        <f t="shared" si="21"/>
        <v>18</v>
      </c>
    </row>
    <row r="657" spans="1:8" ht="27" x14ac:dyDescent="0.25">
      <c r="A657" s="63" t="s">
        <v>3251</v>
      </c>
      <c r="B657" s="63" t="s">
        <v>3644</v>
      </c>
      <c r="C657" s="62" t="s">
        <v>1364</v>
      </c>
      <c r="D657" s="62" t="s">
        <v>5093</v>
      </c>
      <c r="E657" s="85" t="s">
        <v>4212</v>
      </c>
      <c r="F657" s="63" t="s">
        <v>5094</v>
      </c>
      <c r="G657" s="97" t="s">
        <v>5095</v>
      </c>
      <c r="H657" s="12">
        <f t="shared" si="21"/>
        <v>18</v>
      </c>
    </row>
    <row r="658" spans="1:8" ht="27" x14ac:dyDescent="0.25">
      <c r="A658" s="63" t="s">
        <v>3208</v>
      </c>
      <c r="B658" s="63" t="s">
        <v>3644</v>
      </c>
      <c r="C658" s="62" t="s">
        <v>1367</v>
      </c>
      <c r="D658" s="62" t="s">
        <v>5093</v>
      </c>
      <c r="E658" s="85" t="s">
        <v>5096</v>
      </c>
      <c r="F658" s="63" t="s">
        <v>4955</v>
      </c>
      <c r="G658" s="97" t="s">
        <v>4956</v>
      </c>
      <c r="H658" s="12">
        <f t="shared" si="21"/>
        <v>22</v>
      </c>
    </row>
    <row r="659" spans="1:8" ht="27" x14ac:dyDescent="0.25">
      <c r="A659" s="63" t="s">
        <v>3252</v>
      </c>
      <c r="B659" s="63" t="s">
        <v>3644</v>
      </c>
      <c r="C659" s="62" t="s">
        <v>1370</v>
      </c>
      <c r="D659" s="62" t="s">
        <v>5097</v>
      </c>
      <c r="E659" s="85">
        <v>2604314000</v>
      </c>
      <c r="F659" s="63" t="s">
        <v>5098</v>
      </c>
      <c r="G659" s="97" t="s">
        <v>5099</v>
      </c>
      <c r="H659" s="12">
        <f t="shared" si="21"/>
        <v>18</v>
      </c>
    </row>
    <row r="660" spans="1:8" ht="27" x14ac:dyDescent="0.25">
      <c r="A660" s="63" t="s">
        <v>3253</v>
      </c>
      <c r="B660" s="63" t="s">
        <v>3644</v>
      </c>
      <c r="C660" s="62" t="s">
        <v>1373</v>
      </c>
      <c r="D660" s="62" t="s">
        <v>5100</v>
      </c>
      <c r="E660" s="85">
        <v>2701801000</v>
      </c>
      <c r="F660" s="63" t="s">
        <v>5101</v>
      </c>
      <c r="G660" s="97" t="s">
        <v>5102</v>
      </c>
      <c r="H660" s="12">
        <f t="shared" si="21"/>
        <v>29</v>
      </c>
    </row>
    <row r="661" spans="1:8" ht="27" x14ac:dyDescent="0.25">
      <c r="A661" s="63" t="s">
        <v>3254</v>
      </c>
      <c r="B661" s="63" t="s">
        <v>3644</v>
      </c>
      <c r="C661" s="62" t="s">
        <v>1376</v>
      </c>
      <c r="D661" s="62" t="s">
        <v>5103</v>
      </c>
      <c r="E661" s="85">
        <v>2804101000</v>
      </c>
      <c r="F661" s="63" t="s">
        <v>5104</v>
      </c>
      <c r="G661" s="97" t="s">
        <v>5105</v>
      </c>
      <c r="H661" s="12">
        <f t="shared" si="21"/>
        <v>27</v>
      </c>
    </row>
    <row r="662" spans="1:8" ht="27" x14ac:dyDescent="0.25">
      <c r="A662" s="63" t="s">
        <v>3255</v>
      </c>
      <c r="B662" s="63" t="s">
        <v>3644</v>
      </c>
      <c r="C662" s="62" t="s">
        <v>1382</v>
      </c>
      <c r="D662" s="62" t="s">
        <v>5106</v>
      </c>
      <c r="E662" s="85">
        <v>2802701102</v>
      </c>
      <c r="F662" s="63" t="s">
        <v>5107</v>
      </c>
      <c r="G662" s="97" t="s">
        <v>5108</v>
      </c>
      <c r="H662" s="12">
        <f t="shared" si="21"/>
        <v>31</v>
      </c>
    </row>
    <row r="663" spans="1:8" ht="27" x14ac:dyDescent="0.25">
      <c r="A663" s="63" t="s">
        <v>3256</v>
      </c>
      <c r="B663" s="63" t="s">
        <v>3644</v>
      </c>
      <c r="C663" s="62" t="s">
        <v>1385</v>
      </c>
      <c r="D663" s="62" t="s">
        <v>5109</v>
      </c>
      <c r="E663" s="85" t="s">
        <v>3543</v>
      </c>
      <c r="F663" s="63" t="s">
        <v>5110</v>
      </c>
      <c r="G663" s="97" t="s">
        <v>5111</v>
      </c>
      <c r="H663" s="12">
        <f t="shared" si="21"/>
        <v>26</v>
      </c>
    </row>
    <row r="664" spans="1:8" ht="27" x14ac:dyDescent="0.25">
      <c r="A664" s="63" t="s">
        <v>3257</v>
      </c>
      <c r="B664" s="63" t="s">
        <v>3644</v>
      </c>
      <c r="C664" s="62" t="s">
        <v>1388</v>
      </c>
      <c r="D664" s="62" t="s">
        <v>5112</v>
      </c>
      <c r="E664" s="85">
        <v>2803810000</v>
      </c>
      <c r="F664" s="63" t="s">
        <v>5113</v>
      </c>
      <c r="G664" s="97" t="s">
        <v>5114</v>
      </c>
      <c r="H664" s="12">
        <f t="shared" si="21"/>
        <v>24</v>
      </c>
    </row>
    <row r="665" spans="1:8" ht="27" x14ac:dyDescent="0.25">
      <c r="A665" s="63" t="s">
        <v>3258</v>
      </c>
      <c r="B665" s="63" t="s">
        <v>3644</v>
      </c>
      <c r="C665" s="62" t="s">
        <v>1391</v>
      </c>
      <c r="D665" s="62" t="s">
        <v>5115</v>
      </c>
      <c r="E665" s="85" t="s">
        <v>4421</v>
      </c>
      <c r="F665" s="63" t="s">
        <v>5116</v>
      </c>
      <c r="G665" s="97" t="s">
        <v>5117</v>
      </c>
      <c r="H665" s="12">
        <f t="shared" si="21"/>
        <v>40</v>
      </c>
    </row>
    <row r="666" spans="1:8" ht="27" x14ac:dyDescent="0.25">
      <c r="A666" s="63" t="s">
        <v>3259</v>
      </c>
      <c r="B666" s="63" t="s">
        <v>3644</v>
      </c>
      <c r="C666" s="62" t="s">
        <v>1394</v>
      </c>
      <c r="D666" s="62" t="s">
        <v>5118</v>
      </c>
      <c r="E666" s="85">
        <v>3008701000</v>
      </c>
      <c r="F666" s="63" t="s">
        <v>5119</v>
      </c>
      <c r="G666" s="97" t="s">
        <v>5120</v>
      </c>
      <c r="H666" s="12">
        <f t="shared" si="21"/>
        <v>24</v>
      </c>
    </row>
    <row r="667" spans="1:8" ht="27" x14ac:dyDescent="0.25">
      <c r="A667" s="63" t="s">
        <v>3260</v>
      </c>
      <c r="B667" s="63" t="s">
        <v>3644</v>
      </c>
      <c r="C667" s="62" t="s">
        <v>1397</v>
      </c>
      <c r="D667" s="62" t="s">
        <v>5121</v>
      </c>
      <c r="E667" s="85">
        <v>3002801116</v>
      </c>
      <c r="F667" s="63" t="s">
        <v>5122</v>
      </c>
      <c r="G667" s="97" t="s">
        <v>5123</v>
      </c>
      <c r="H667" s="12">
        <f t="shared" si="21"/>
        <v>25</v>
      </c>
    </row>
    <row r="668" spans="1:8" ht="27" x14ac:dyDescent="0.25">
      <c r="A668" s="63" t="s">
        <v>3261</v>
      </c>
      <c r="B668" s="63" t="s">
        <v>3644</v>
      </c>
      <c r="C668" s="62" t="s">
        <v>1400</v>
      </c>
      <c r="D668" s="62" t="s">
        <v>5124</v>
      </c>
      <c r="E668" s="85">
        <v>3003901000</v>
      </c>
      <c r="F668" s="63" t="s">
        <v>5125</v>
      </c>
      <c r="G668" s="97" t="s">
        <v>5126</v>
      </c>
      <c r="H668" s="12">
        <f t="shared" si="21"/>
        <v>20</v>
      </c>
    </row>
    <row r="669" spans="1:8" ht="27" x14ac:dyDescent="0.25">
      <c r="A669" s="63" t="s">
        <v>3262</v>
      </c>
      <c r="B669" s="63" t="s">
        <v>3644</v>
      </c>
      <c r="C669" s="62" t="s">
        <v>1403</v>
      </c>
      <c r="D669" s="62" t="s">
        <v>5127</v>
      </c>
      <c r="E669" s="85">
        <v>3105001000</v>
      </c>
      <c r="F669" s="63" t="s">
        <v>5128</v>
      </c>
      <c r="G669" s="97" t="s">
        <v>5129</v>
      </c>
      <c r="H669" s="12">
        <f t="shared" si="21"/>
        <v>25</v>
      </c>
    </row>
    <row r="670" spans="1:8" ht="27" x14ac:dyDescent="0.25">
      <c r="A670" s="63" t="s">
        <v>3263</v>
      </c>
      <c r="B670" s="63" t="s">
        <v>3644</v>
      </c>
      <c r="C670" s="62" t="s">
        <v>1409</v>
      </c>
      <c r="D670" s="62" t="s">
        <v>5130</v>
      </c>
      <c r="E670" s="85">
        <v>3205605000</v>
      </c>
      <c r="F670" s="63" t="s">
        <v>5131</v>
      </c>
      <c r="G670" s="97" t="s">
        <v>5132</v>
      </c>
      <c r="H670" s="12">
        <f t="shared" si="21"/>
        <v>25</v>
      </c>
    </row>
    <row r="671" spans="1:8" ht="27" x14ac:dyDescent="0.25">
      <c r="A671" s="63" t="s">
        <v>3264</v>
      </c>
      <c r="B671" s="63" t="s">
        <v>3644</v>
      </c>
      <c r="C671" s="62" t="s">
        <v>1575</v>
      </c>
      <c r="D671" s="62" t="s">
        <v>5133</v>
      </c>
      <c r="E671" s="85">
        <v>901601101</v>
      </c>
      <c r="F671" s="63" t="s">
        <v>5134</v>
      </c>
      <c r="G671" s="97" t="s">
        <v>5135</v>
      </c>
      <c r="H671" s="12">
        <f t="shared" si="21"/>
        <v>30</v>
      </c>
    </row>
    <row r="672" spans="1:8" ht="27" x14ac:dyDescent="0.25">
      <c r="A672" s="63" t="s">
        <v>3265</v>
      </c>
      <c r="B672" s="63" t="s">
        <v>3644</v>
      </c>
      <c r="C672" s="62" t="s">
        <v>1578</v>
      </c>
      <c r="D672" s="62" t="s">
        <v>5136</v>
      </c>
      <c r="E672" s="85">
        <v>901510109</v>
      </c>
      <c r="F672" s="63" t="s">
        <v>5137</v>
      </c>
      <c r="G672" s="97" t="s">
        <v>5138</v>
      </c>
      <c r="H672" s="12">
        <f t="shared" si="21"/>
        <v>27</v>
      </c>
    </row>
    <row r="673" spans="1:9" ht="27" x14ac:dyDescent="0.25">
      <c r="A673" s="63" t="s">
        <v>3266</v>
      </c>
      <c r="B673" s="63" t="s">
        <v>3644</v>
      </c>
      <c r="C673" s="62" t="s">
        <v>1581</v>
      </c>
      <c r="D673" s="62" t="s">
        <v>5139</v>
      </c>
      <c r="E673" s="85">
        <v>900601101</v>
      </c>
      <c r="F673" s="63" t="s">
        <v>5140</v>
      </c>
      <c r="G673" s="97" t="s">
        <v>5141</v>
      </c>
      <c r="H673" s="12">
        <f t="shared" si="21"/>
        <v>24</v>
      </c>
    </row>
    <row r="674" spans="1:9" ht="27" x14ac:dyDescent="0.25">
      <c r="A674" s="63" t="s">
        <v>3267</v>
      </c>
      <c r="B674" s="63" t="s">
        <v>3644</v>
      </c>
      <c r="C674" s="62" t="s">
        <v>1584</v>
      </c>
      <c r="D674" s="62" t="s">
        <v>5142</v>
      </c>
      <c r="E674" s="85" t="s">
        <v>4449</v>
      </c>
      <c r="F674" s="63" t="s">
        <v>5143</v>
      </c>
      <c r="G674" s="97" t="s">
        <v>5144</v>
      </c>
      <c r="H674" s="12">
        <f t="shared" si="21"/>
        <v>23</v>
      </c>
    </row>
    <row r="675" spans="1:9" ht="27" x14ac:dyDescent="0.25">
      <c r="A675" s="63" t="s">
        <v>3268</v>
      </c>
      <c r="B675" s="63" t="s">
        <v>3644</v>
      </c>
      <c r="C675" s="62" t="s">
        <v>1587</v>
      </c>
      <c r="D675" s="62" t="s">
        <v>5145</v>
      </c>
      <c r="E675" s="85" t="s">
        <v>5146</v>
      </c>
      <c r="F675" s="63" t="s">
        <v>5147</v>
      </c>
      <c r="G675" s="97" t="s">
        <v>5148</v>
      </c>
      <c r="H675" s="12">
        <f t="shared" si="21"/>
        <v>27</v>
      </c>
    </row>
    <row r="676" spans="1:9" ht="27" x14ac:dyDescent="0.25">
      <c r="A676" s="63" t="s">
        <v>3301</v>
      </c>
      <c r="B676" s="63" t="s">
        <v>3644</v>
      </c>
      <c r="C676" s="62" t="s">
        <v>1412</v>
      </c>
      <c r="D676" s="62" t="s">
        <v>3797</v>
      </c>
      <c r="E676" s="63">
        <v>900304000</v>
      </c>
      <c r="F676" s="63" t="s">
        <v>5149</v>
      </c>
      <c r="G676" s="97" t="s">
        <v>4867</v>
      </c>
      <c r="H676" s="12">
        <f t="shared" si="21"/>
        <v>29</v>
      </c>
    </row>
    <row r="677" spans="1:9" ht="27" x14ac:dyDescent="0.25">
      <c r="A677" s="63" t="s">
        <v>3378</v>
      </c>
      <c r="B677" s="63" t="s">
        <v>3639</v>
      </c>
      <c r="C677" s="62" t="s">
        <v>1673</v>
      </c>
      <c r="D677" s="62" t="s">
        <v>3797</v>
      </c>
      <c r="E677" s="63">
        <v>900304000</v>
      </c>
      <c r="F677" s="63" t="s">
        <v>5150</v>
      </c>
      <c r="G677" s="99" t="s">
        <v>5151</v>
      </c>
      <c r="H677" s="12">
        <f t="shared" ref="H677:H740" si="22">LEN(A681)</f>
        <v>18</v>
      </c>
    </row>
    <row r="678" spans="1:9" ht="27" x14ac:dyDescent="0.25">
      <c r="A678" s="63" t="s">
        <v>21</v>
      </c>
      <c r="B678" s="63" t="s">
        <v>3379</v>
      </c>
      <c r="C678" s="62" t="s">
        <v>1673</v>
      </c>
      <c r="D678" s="62" t="s">
        <v>3797</v>
      </c>
      <c r="E678" s="63">
        <v>900304000</v>
      </c>
      <c r="F678" s="63" t="s">
        <v>5152</v>
      </c>
      <c r="G678" s="99" t="s">
        <v>5153</v>
      </c>
      <c r="H678" s="12">
        <f t="shared" si="22"/>
        <v>23</v>
      </c>
    </row>
    <row r="679" spans="1:9" ht="27" x14ac:dyDescent="0.25">
      <c r="A679" s="63" t="s">
        <v>3377</v>
      </c>
      <c r="B679" s="63" t="s">
        <v>3639</v>
      </c>
      <c r="C679" s="62" t="s">
        <v>1679</v>
      </c>
      <c r="D679" s="62" t="s">
        <v>3797</v>
      </c>
      <c r="E679" s="63">
        <v>900304000</v>
      </c>
      <c r="F679" s="63" t="s">
        <v>5154</v>
      </c>
      <c r="G679" s="99" t="s">
        <v>5155</v>
      </c>
      <c r="H679" s="12">
        <f t="shared" si="22"/>
        <v>16</v>
      </c>
    </row>
    <row r="680" spans="1:9" ht="27" x14ac:dyDescent="0.25">
      <c r="A680" s="63" t="s">
        <v>21</v>
      </c>
      <c r="B680" s="63" t="s">
        <v>3379</v>
      </c>
      <c r="C680" s="62" t="s">
        <v>1679</v>
      </c>
      <c r="D680" s="62" t="s">
        <v>3797</v>
      </c>
      <c r="E680" s="63">
        <v>900304000</v>
      </c>
      <c r="F680" s="63" t="s">
        <v>5152</v>
      </c>
      <c r="G680" s="99" t="s">
        <v>5153</v>
      </c>
      <c r="H680" s="12">
        <f t="shared" si="22"/>
        <v>30</v>
      </c>
    </row>
    <row r="681" spans="1:9" ht="27" x14ac:dyDescent="0.25">
      <c r="A681" s="63" t="s">
        <v>3273</v>
      </c>
      <c r="B681" s="63" t="s">
        <v>3509</v>
      </c>
      <c r="C681" s="62" t="s">
        <v>125</v>
      </c>
      <c r="D681" s="62" t="s">
        <v>5156</v>
      </c>
      <c r="E681" s="85">
        <v>901513000</v>
      </c>
      <c r="F681" s="63" t="s">
        <v>5157</v>
      </c>
      <c r="G681" s="97" t="s">
        <v>5158</v>
      </c>
      <c r="H681" s="12">
        <f t="shared" si="22"/>
        <v>23</v>
      </c>
    </row>
    <row r="682" spans="1:9" ht="27" x14ac:dyDescent="0.25">
      <c r="A682" s="63" t="s">
        <v>3274</v>
      </c>
      <c r="B682" s="63" t="s">
        <v>2758</v>
      </c>
      <c r="C682" s="62" t="s">
        <v>2267</v>
      </c>
      <c r="D682" s="62" t="s">
        <v>4484</v>
      </c>
      <c r="E682" s="85">
        <v>1200101000</v>
      </c>
      <c r="F682" s="63" t="s">
        <v>5159</v>
      </c>
      <c r="G682" s="97" t="s">
        <v>5160</v>
      </c>
      <c r="H682" s="12">
        <f t="shared" si="22"/>
        <v>20</v>
      </c>
    </row>
    <row r="683" spans="1:9" ht="27" x14ac:dyDescent="0.25">
      <c r="A683" s="63" t="s">
        <v>3275</v>
      </c>
      <c r="B683" s="63" t="s">
        <v>2758</v>
      </c>
      <c r="C683" s="62" t="s">
        <v>2219</v>
      </c>
      <c r="D683" s="62" t="s">
        <v>4451</v>
      </c>
      <c r="E683" s="85">
        <v>100102102</v>
      </c>
      <c r="F683" s="63" t="s">
        <v>5161</v>
      </c>
      <c r="G683" s="97" t="s">
        <v>3492</v>
      </c>
      <c r="H683" s="12">
        <f t="shared" si="22"/>
        <v>21</v>
      </c>
    </row>
    <row r="684" spans="1:9" ht="40.5" x14ac:dyDescent="0.25">
      <c r="A684" s="63" t="s">
        <v>3276</v>
      </c>
      <c r="B684" s="63" t="s">
        <v>2758</v>
      </c>
      <c r="C684" s="62" t="s">
        <v>2297</v>
      </c>
      <c r="D684" s="62" t="s">
        <v>4517</v>
      </c>
      <c r="E684" s="85">
        <v>2300508000</v>
      </c>
      <c r="F684" s="63" t="s">
        <v>5162</v>
      </c>
      <c r="G684" s="97" t="s">
        <v>3497</v>
      </c>
      <c r="H684" s="12">
        <f t="shared" si="22"/>
        <v>28</v>
      </c>
    </row>
    <row r="685" spans="1:9" ht="27" x14ac:dyDescent="0.25">
      <c r="A685" s="63" t="s">
        <v>3333</v>
      </c>
      <c r="B685" s="63" t="s">
        <v>2758</v>
      </c>
      <c r="C685" s="62" t="s">
        <v>2394</v>
      </c>
      <c r="D685" s="62" t="s">
        <v>4145</v>
      </c>
      <c r="E685" s="85" t="s">
        <v>4064</v>
      </c>
      <c r="F685" s="63" t="s">
        <v>5163</v>
      </c>
      <c r="G685" s="97" t="s">
        <v>3448</v>
      </c>
      <c r="H685" s="12">
        <f t="shared" si="22"/>
        <v>27</v>
      </c>
    </row>
    <row r="686" spans="1:9" ht="27" x14ac:dyDescent="0.25">
      <c r="A686" s="63" t="s">
        <v>3338</v>
      </c>
      <c r="B686" s="63" t="s">
        <v>2758</v>
      </c>
      <c r="C686" s="62" t="s">
        <v>2294</v>
      </c>
      <c r="D686" s="62" t="s">
        <v>5164</v>
      </c>
      <c r="E686" s="85" t="s">
        <v>4064</v>
      </c>
      <c r="F686" s="63" t="s">
        <v>5165</v>
      </c>
      <c r="G686" s="99" t="s">
        <v>5166</v>
      </c>
      <c r="H686" s="12">
        <f t="shared" si="22"/>
        <v>31</v>
      </c>
    </row>
    <row r="687" spans="1:9" ht="27" x14ac:dyDescent="0.25">
      <c r="A687" s="63" t="s">
        <v>3277</v>
      </c>
      <c r="B687" s="63" t="s">
        <v>3509</v>
      </c>
      <c r="C687" s="62" t="s">
        <v>2255</v>
      </c>
      <c r="D687" s="62" t="s">
        <v>4463</v>
      </c>
      <c r="E687" s="85">
        <v>801907000</v>
      </c>
      <c r="F687" s="63" t="s">
        <v>5167</v>
      </c>
      <c r="G687" s="97" t="s">
        <v>5168</v>
      </c>
      <c r="H687" s="12">
        <f t="shared" si="22"/>
        <v>27</v>
      </c>
    </row>
    <row r="688" spans="1:9" ht="27" x14ac:dyDescent="0.25">
      <c r="A688" s="63" t="s">
        <v>3357</v>
      </c>
      <c r="B688" s="63" t="s">
        <v>2758</v>
      </c>
      <c r="C688" s="62" t="s">
        <v>2258</v>
      </c>
      <c r="D688" s="62" t="s">
        <v>4466</v>
      </c>
      <c r="E688" s="85">
        <v>803718000</v>
      </c>
      <c r="F688" s="63" t="s">
        <v>3632</v>
      </c>
      <c r="G688" s="97" t="s">
        <v>3506</v>
      </c>
      <c r="H688" s="12">
        <f t="shared" si="22"/>
        <v>19</v>
      </c>
      <c r="I688" s="60"/>
    </row>
    <row r="689" spans="1:663" ht="27" x14ac:dyDescent="0.25">
      <c r="A689" s="63" t="s">
        <v>3278</v>
      </c>
      <c r="B689" s="63" t="s">
        <v>2758</v>
      </c>
      <c r="C689" s="62" t="s">
        <v>2258</v>
      </c>
      <c r="D689" s="62" t="s">
        <v>4466</v>
      </c>
      <c r="E689" s="85">
        <v>803718000</v>
      </c>
      <c r="F689" s="63" t="s">
        <v>3632</v>
      </c>
      <c r="G689" s="97" t="s">
        <v>3448</v>
      </c>
      <c r="H689" s="12">
        <f t="shared" si="22"/>
        <v>35</v>
      </c>
      <c r="J689" s="60"/>
      <c r="K689" s="60"/>
      <c r="L689" s="60"/>
      <c r="M689" s="60"/>
      <c r="N689" s="60"/>
      <c r="O689" s="60"/>
      <c r="P689" s="60"/>
      <c r="Q689" s="60"/>
      <c r="R689" s="60"/>
      <c r="S689" s="60"/>
      <c r="T689" s="60"/>
      <c r="U689" s="60"/>
      <c r="V689" s="60"/>
      <c r="W689" s="60"/>
      <c r="X689" s="60"/>
      <c r="Y689" s="60"/>
      <c r="Z689" s="60"/>
      <c r="AA689" s="60"/>
      <c r="AB689" s="60"/>
      <c r="AC689" s="60"/>
      <c r="AD689" s="60"/>
      <c r="AE689" s="60"/>
      <c r="AF689" s="60"/>
      <c r="AG689" s="60"/>
      <c r="AH689" s="60"/>
      <c r="AI689" s="60"/>
      <c r="AJ689" s="60"/>
      <c r="AK689" s="60"/>
      <c r="AL689" s="60"/>
      <c r="AM689" s="60"/>
      <c r="AN689" s="60"/>
      <c r="AO689" s="60"/>
      <c r="AP689" s="60"/>
      <c r="AQ689" s="60"/>
      <c r="AR689" s="60"/>
      <c r="AS689" s="60"/>
      <c r="AT689" s="60"/>
      <c r="AU689" s="60"/>
      <c r="AV689" s="60"/>
      <c r="AW689" s="60"/>
      <c r="AX689" s="60"/>
      <c r="AY689" s="60"/>
      <c r="AZ689" s="60"/>
      <c r="BA689" s="60"/>
      <c r="BB689" s="60"/>
      <c r="BC689" s="60"/>
      <c r="BD689" s="60"/>
      <c r="BE689" s="60"/>
      <c r="BF689" s="60"/>
      <c r="BG689" s="60"/>
      <c r="BH689" s="60"/>
      <c r="BI689" s="60"/>
      <c r="BJ689" s="60"/>
      <c r="BK689" s="60"/>
      <c r="BL689" s="60"/>
      <c r="BM689" s="60"/>
      <c r="BN689" s="60"/>
      <c r="BO689" s="60"/>
      <c r="BP689" s="60"/>
      <c r="BQ689" s="60"/>
      <c r="BR689" s="60"/>
      <c r="BS689" s="60"/>
      <c r="BT689" s="60"/>
      <c r="BU689" s="60"/>
      <c r="BV689" s="60"/>
      <c r="BW689" s="60"/>
      <c r="BX689" s="60"/>
      <c r="BY689" s="60"/>
      <c r="BZ689" s="60"/>
      <c r="CA689" s="60"/>
      <c r="CB689" s="60"/>
      <c r="CC689" s="60"/>
      <c r="CD689" s="60"/>
      <c r="CE689" s="60"/>
      <c r="CF689" s="60"/>
      <c r="CG689" s="60"/>
      <c r="CH689" s="60"/>
      <c r="CI689" s="60"/>
      <c r="CJ689" s="60"/>
      <c r="CK689" s="60"/>
      <c r="CL689" s="60"/>
      <c r="CM689" s="60"/>
      <c r="CN689" s="60"/>
      <c r="CO689" s="60"/>
      <c r="CP689" s="60"/>
      <c r="CQ689" s="60"/>
      <c r="CR689" s="60"/>
      <c r="CS689" s="60"/>
      <c r="CT689" s="60"/>
      <c r="CU689" s="60"/>
      <c r="CV689" s="60"/>
      <c r="CW689" s="60"/>
      <c r="CX689" s="60"/>
      <c r="CY689" s="60"/>
      <c r="CZ689" s="60"/>
      <c r="DA689" s="60"/>
      <c r="DB689" s="60"/>
      <c r="DC689" s="60"/>
      <c r="DD689" s="60"/>
      <c r="DE689" s="60"/>
      <c r="DF689" s="60"/>
      <c r="DG689" s="60"/>
      <c r="DH689" s="60"/>
      <c r="DI689" s="60"/>
      <c r="DJ689" s="60"/>
      <c r="DK689" s="60"/>
      <c r="DL689" s="60"/>
      <c r="DM689" s="60"/>
      <c r="DN689" s="60"/>
      <c r="DO689" s="60"/>
      <c r="DP689" s="60"/>
      <c r="DQ689" s="60"/>
      <c r="DR689" s="60"/>
      <c r="DS689" s="60"/>
      <c r="DT689" s="60"/>
      <c r="DU689" s="60"/>
      <c r="DV689" s="60"/>
      <c r="DW689" s="60"/>
      <c r="DX689" s="60"/>
      <c r="DY689" s="60"/>
      <c r="DZ689" s="60"/>
      <c r="EA689" s="60"/>
      <c r="EB689" s="60"/>
      <c r="EC689" s="60"/>
      <c r="ED689" s="60"/>
      <c r="EE689" s="60"/>
      <c r="EF689" s="60"/>
      <c r="EG689" s="60"/>
      <c r="EH689" s="60"/>
      <c r="EI689" s="60"/>
      <c r="EJ689" s="60"/>
      <c r="EK689" s="60"/>
      <c r="EL689" s="60"/>
      <c r="EM689" s="60"/>
      <c r="EN689" s="60"/>
      <c r="EO689" s="60"/>
      <c r="EP689" s="60"/>
      <c r="EQ689" s="60"/>
      <c r="ER689" s="60"/>
      <c r="ES689" s="60"/>
      <c r="ET689" s="60"/>
      <c r="EU689" s="60"/>
      <c r="EV689" s="60"/>
      <c r="EW689" s="60"/>
      <c r="EX689" s="60"/>
      <c r="EY689" s="60"/>
      <c r="EZ689" s="60"/>
      <c r="FA689" s="60"/>
      <c r="FB689" s="60"/>
      <c r="FC689" s="60"/>
      <c r="FD689" s="60"/>
      <c r="FE689" s="60"/>
      <c r="FF689" s="60"/>
      <c r="FG689" s="60"/>
      <c r="FH689" s="60"/>
      <c r="FI689" s="60"/>
      <c r="FJ689" s="60"/>
      <c r="FK689" s="60"/>
      <c r="FL689" s="60"/>
      <c r="FM689" s="60"/>
      <c r="FN689" s="60"/>
      <c r="FO689" s="60"/>
      <c r="FP689" s="60"/>
      <c r="FQ689" s="60"/>
      <c r="FR689" s="60"/>
      <c r="FS689" s="60"/>
      <c r="FT689" s="60"/>
      <c r="FU689" s="60"/>
      <c r="FV689" s="60"/>
      <c r="FW689" s="60"/>
      <c r="FX689" s="60"/>
      <c r="FY689" s="60"/>
      <c r="FZ689" s="60"/>
      <c r="GA689" s="60"/>
      <c r="GB689" s="60"/>
      <c r="GC689" s="60"/>
      <c r="GD689" s="60"/>
      <c r="GE689" s="60"/>
      <c r="GF689" s="60"/>
      <c r="GG689" s="60"/>
      <c r="GH689" s="60"/>
      <c r="GI689" s="60"/>
      <c r="GJ689" s="60"/>
      <c r="GK689" s="60"/>
      <c r="GL689" s="60"/>
      <c r="GM689" s="60"/>
      <c r="GN689" s="60"/>
      <c r="GO689" s="60"/>
      <c r="GP689" s="60"/>
      <c r="GQ689" s="60"/>
      <c r="GR689" s="60"/>
      <c r="GS689" s="60"/>
      <c r="GT689" s="60"/>
      <c r="GU689" s="60"/>
      <c r="GV689" s="60"/>
      <c r="GW689" s="60"/>
      <c r="GX689" s="60"/>
      <c r="GY689" s="60"/>
      <c r="GZ689" s="60"/>
      <c r="HA689" s="60"/>
      <c r="HB689" s="60"/>
      <c r="HC689" s="60"/>
      <c r="HD689" s="60"/>
      <c r="HE689" s="60"/>
      <c r="HF689" s="60"/>
      <c r="HG689" s="60"/>
      <c r="HH689" s="60"/>
      <c r="HI689" s="60"/>
      <c r="HJ689" s="60"/>
      <c r="HK689" s="60"/>
      <c r="HL689" s="60"/>
      <c r="HM689" s="60"/>
      <c r="HN689" s="60"/>
      <c r="HO689" s="60"/>
      <c r="HP689" s="60"/>
      <c r="HQ689" s="60"/>
      <c r="HR689" s="60"/>
      <c r="HS689" s="60"/>
      <c r="HT689" s="60"/>
      <c r="HU689" s="60"/>
      <c r="HV689" s="60"/>
      <c r="HW689" s="60"/>
      <c r="HX689" s="60"/>
      <c r="HY689" s="60"/>
      <c r="HZ689" s="60"/>
      <c r="IA689" s="60"/>
      <c r="IB689" s="60"/>
      <c r="IC689" s="60"/>
      <c r="ID689" s="60"/>
      <c r="IE689" s="60"/>
      <c r="IF689" s="60"/>
      <c r="IG689" s="60"/>
      <c r="IH689" s="60"/>
      <c r="II689" s="60"/>
      <c r="IJ689" s="60"/>
      <c r="IK689" s="60"/>
      <c r="IL689" s="60"/>
      <c r="IM689" s="60"/>
      <c r="IN689" s="60"/>
      <c r="IO689" s="60"/>
      <c r="IP689" s="60"/>
      <c r="IQ689" s="60"/>
      <c r="IR689" s="60"/>
      <c r="IS689" s="60"/>
      <c r="IT689" s="60"/>
      <c r="IU689" s="60"/>
      <c r="IV689" s="60"/>
      <c r="IW689" s="60"/>
      <c r="IX689" s="60"/>
      <c r="IY689" s="60"/>
      <c r="IZ689" s="60"/>
      <c r="JA689" s="60"/>
      <c r="JB689" s="60"/>
      <c r="JC689" s="60"/>
      <c r="JD689" s="60"/>
      <c r="JE689" s="60"/>
      <c r="JF689" s="60"/>
      <c r="JG689" s="60"/>
      <c r="JH689" s="60"/>
      <c r="JI689" s="60"/>
      <c r="JJ689" s="60"/>
      <c r="JK689" s="60"/>
      <c r="JL689" s="60"/>
      <c r="JM689" s="60"/>
      <c r="JN689" s="60"/>
      <c r="JO689" s="60"/>
      <c r="JP689" s="60"/>
      <c r="JQ689" s="60"/>
      <c r="JR689" s="60"/>
      <c r="JS689" s="60"/>
      <c r="JT689" s="60"/>
      <c r="JU689" s="60"/>
      <c r="JV689" s="60"/>
      <c r="JW689" s="60"/>
      <c r="JX689" s="60"/>
      <c r="JY689" s="60"/>
      <c r="JZ689" s="60"/>
      <c r="KA689" s="60"/>
      <c r="KB689" s="60"/>
      <c r="KC689" s="60"/>
      <c r="KD689" s="60"/>
      <c r="KE689" s="60"/>
      <c r="KF689" s="60"/>
      <c r="KG689" s="60"/>
      <c r="KH689" s="60"/>
      <c r="KI689" s="60"/>
      <c r="KJ689" s="60"/>
      <c r="KK689" s="60"/>
      <c r="KL689" s="60"/>
      <c r="KM689" s="60"/>
      <c r="KN689" s="60"/>
      <c r="KO689" s="60"/>
      <c r="KP689" s="60"/>
      <c r="KQ689" s="60"/>
      <c r="KR689" s="60"/>
      <c r="KS689" s="60"/>
      <c r="KT689" s="60"/>
      <c r="KU689" s="60"/>
      <c r="KV689" s="60"/>
      <c r="KW689" s="60"/>
      <c r="KX689" s="60"/>
      <c r="KY689" s="60"/>
      <c r="KZ689" s="60"/>
      <c r="LA689" s="60"/>
      <c r="LB689" s="60"/>
      <c r="LC689" s="60"/>
      <c r="LD689" s="60"/>
      <c r="LE689" s="60"/>
      <c r="LF689" s="60"/>
      <c r="LG689" s="60"/>
      <c r="LH689" s="60"/>
      <c r="LI689" s="60"/>
      <c r="LJ689" s="60"/>
      <c r="LK689" s="60"/>
      <c r="LL689" s="60"/>
      <c r="LM689" s="60"/>
      <c r="LN689" s="60"/>
      <c r="LO689" s="60"/>
      <c r="LP689" s="60"/>
      <c r="LQ689" s="60"/>
      <c r="LR689" s="60"/>
      <c r="LS689" s="60"/>
      <c r="LT689" s="60"/>
      <c r="LU689" s="60"/>
      <c r="LV689" s="60"/>
      <c r="LW689" s="60"/>
      <c r="LX689" s="60"/>
      <c r="LY689" s="60"/>
      <c r="LZ689" s="60"/>
      <c r="MA689" s="60"/>
      <c r="MB689" s="60"/>
      <c r="MC689" s="60"/>
      <c r="MD689" s="60"/>
      <c r="ME689" s="60"/>
      <c r="MF689" s="60"/>
      <c r="MG689" s="60"/>
      <c r="MH689" s="60"/>
      <c r="MI689" s="60"/>
      <c r="MJ689" s="60"/>
      <c r="MK689" s="60"/>
      <c r="ML689" s="60"/>
      <c r="MM689" s="60"/>
      <c r="MN689" s="60"/>
      <c r="MO689" s="60"/>
      <c r="MP689" s="60"/>
      <c r="MQ689" s="60"/>
      <c r="MR689" s="60"/>
      <c r="MS689" s="60"/>
      <c r="MT689" s="60"/>
      <c r="MU689" s="60"/>
      <c r="MV689" s="60"/>
      <c r="MW689" s="60"/>
      <c r="MX689" s="60"/>
      <c r="MY689" s="60"/>
      <c r="MZ689" s="60"/>
      <c r="NA689" s="60"/>
      <c r="NB689" s="60"/>
      <c r="NC689" s="60"/>
      <c r="ND689" s="60"/>
      <c r="NE689" s="60"/>
      <c r="NF689" s="60"/>
      <c r="NG689" s="60"/>
      <c r="NH689" s="60"/>
      <c r="NI689" s="60"/>
      <c r="NJ689" s="60"/>
      <c r="NK689" s="60"/>
      <c r="NL689" s="60"/>
      <c r="NM689" s="60"/>
      <c r="NN689" s="60"/>
      <c r="NO689" s="60"/>
      <c r="NP689" s="60"/>
      <c r="NQ689" s="60"/>
      <c r="NR689" s="60"/>
      <c r="NS689" s="60"/>
      <c r="NT689" s="60"/>
      <c r="NU689" s="60"/>
      <c r="NV689" s="60"/>
      <c r="NW689" s="60"/>
      <c r="NX689" s="60"/>
      <c r="NY689" s="60"/>
      <c r="NZ689" s="60"/>
      <c r="OA689" s="60"/>
      <c r="OB689" s="60"/>
      <c r="OC689" s="60"/>
      <c r="OD689" s="60"/>
      <c r="OE689" s="60"/>
      <c r="OF689" s="60"/>
      <c r="OG689" s="60"/>
      <c r="OH689" s="60"/>
      <c r="OI689" s="60"/>
      <c r="OJ689" s="60"/>
      <c r="OK689" s="60"/>
      <c r="OL689" s="60"/>
      <c r="OM689" s="60"/>
      <c r="ON689" s="60"/>
      <c r="OO689" s="60"/>
      <c r="OP689" s="60"/>
      <c r="OQ689" s="60"/>
      <c r="OR689" s="60"/>
      <c r="OS689" s="60"/>
      <c r="OT689" s="60"/>
      <c r="OU689" s="60"/>
      <c r="OV689" s="60"/>
      <c r="OW689" s="60"/>
      <c r="OX689" s="60"/>
      <c r="OY689" s="60"/>
      <c r="OZ689" s="60"/>
      <c r="PA689" s="60"/>
      <c r="PB689" s="60"/>
      <c r="PC689" s="60"/>
      <c r="PD689" s="60"/>
      <c r="PE689" s="60"/>
      <c r="PF689" s="60"/>
      <c r="PG689" s="60"/>
      <c r="PH689" s="60"/>
      <c r="PI689" s="60"/>
      <c r="PJ689" s="60"/>
      <c r="PK689" s="60"/>
      <c r="PL689" s="60"/>
      <c r="PM689" s="60"/>
      <c r="PN689" s="60"/>
      <c r="PO689" s="60"/>
      <c r="PP689" s="60"/>
      <c r="PQ689" s="60"/>
      <c r="PR689" s="60"/>
      <c r="PS689" s="60"/>
      <c r="PT689" s="60"/>
      <c r="PU689" s="60"/>
      <c r="PV689" s="60"/>
      <c r="PW689" s="60"/>
      <c r="PX689" s="60"/>
      <c r="PY689" s="60"/>
      <c r="PZ689" s="60"/>
      <c r="QA689" s="60"/>
      <c r="QB689" s="60"/>
      <c r="QC689" s="60"/>
      <c r="QD689" s="60"/>
      <c r="QE689" s="60"/>
      <c r="QF689" s="60"/>
      <c r="QG689" s="60"/>
      <c r="QH689" s="60"/>
      <c r="QI689" s="60"/>
      <c r="QJ689" s="60"/>
      <c r="QK689" s="60"/>
      <c r="QL689" s="60"/>
      <c r="QM689" s="60"/>
      <c r="QN689" s="60"/>
      <c r="QO689" s="60"/>
      <c r="QP689" s="60"/>
      <c r="QQ689" s="60"/>
      <c r="QR689" s="60"/>
      <c r="QS689" s="60"/>
      <c r="QT689" s="60"/>
      <c r="QU689" s="60"/>
      <c r="QV689" s="60"/>
      <c r="QW689" s="60"/>
      <c r="QX689" s="60"/>
      <c r="QY689" s="60"/>
      <c r="QZ689" s="60"/>
      <c r="RA689" s="60"/>
      <c r="RB689" s="60"/>
      <c r="RC689" s="60"/>
      <c r="RD689" s="60"/>
      <c r="RE689" s="60"/>
      <c r="RF689" s="60"/>
      <c r="RG689" s="60"/>
      <c r="RH689" s="60"/>
      <c r="RI689" s="60"/>
      <c r="RJ689" s="60"/>
      <c r="RK689" s="60"/>
      <c r="RL689" s="60"/>
      <c r="RM689" s="60"/>
      <c r="RN689" s="60"/>
      <c r="RO689" s="60"/>
      <c r="RP689" s="60"/>
      <c r="RQ689" s="60"/>
      <c r="RR689" s="60"/>
      <c r="RS689" s="60"/>
      <c r="RT689" s="60"/>
      <c r="RU689" s="60"/>
      <c r="RV689" s="60"/>
      <c r="RW689" s="60"/>
      <c r="RX689" s="60"/>
      <c r="RY689" s="60"/>
      <c r="RZ689" s="60"/>
      <c r="SA689" s="60"/>
      <c r="SB689" s="60"/>
      <c r="SC689" s="60"/>
      <c r="SD689" s="60"/>
      <c r="SE689" s="60"/>
      <c r="SF689" s="60"/>
      <c r="SG689" s="60"/>
      <c r="SH689" s="60"/>
      <c r="SI689" s="60"/>
      <c r="SJ689" s="60"/>
      <c r="SK689" s="60"/>
      <c r="SL689" s="60"/>
      <c r="SM689" s="60"/>
      <c r="SN689" s="60"/>
      <c r="SO689" s="60"/>
      <c r="SP689" s="60"/>
      <c r="SQ689" s="60"/>
      <c r="SR689" s="60"/>
      <c r="SS689" s="60"/>
      <c r="ST689" s="60"/>
      <c r="SU689" s="60"/>
      <c r="SV689" s="60"/>
      <c r="SW689" s="60"/>
      <c r="SX689" s="60"/>
      <c r="SY689" s="60"/>
      <c r="SZ689" s="60"/>
      <c r="TA689" s="60"/>
      <c r="TB689" s="60"/>
      <c r="TC689" s="60"/>
      <c r="TD689" s="60"/>
      <c r="TE689" s="60"/>
      <c r="TF689" s="60"/>
      <c r="TG689" s="60"/>
      <c r="TH689" s="60"/>
      <c r="TI689" s="60"/>
      <c r="TJ689" s="60"/>
      <c r="TK689" s="60"/>
      <c r="TL689" s="60"/>
      <c r="TM689" s="60"/>
      <c r="TN689" s="60"/>
      <c r="TO689" s="60"/>
      <c r="TP689" s="60"/>
      <c r="TQ689" s="60"/>
      <c r="TR689" s="60"/>
      <c r="TS689" s="60"/>
      <c r="TT689" s="60"/>
      <c r="TU689" s="60"/>
      <c r="TV689" s="60"/>
      <c r="TW689" s="60"/>
      <c r="TX689" s="60"/>
      <c r="TY689" s="60"/>
      <c r="TZ689" s="60"/>
      <c r="UA689" s="60"/>
      <c r="UB689" s="60"/>
      <c r="UC689" s="60"/>
      <c r="UD689" s="60"/>
      <c r="UE689" s="60"/>
      <c r="UF689" s="60"/>
      <c r="UG689" s="60"/>
      <c r="UH689" s="60"/>
      <c r="UI689" s="60"/>
      <c r="UJ689" s="60"/>
      <c r="UK689" s="60"/>
      <c r="UL689" s="60"/>
      <c r="UM689" s="60"/>
      <c r="UN689" s="60"/>
      <c r="UO689" s="60"/>
      <c r="UP689" s="60"/>
      <c r="UQ689" s="60"/>
      <c r="UR689" s="60"/>
      <c r="US689" s="60"/>
      <c r="UT689" s="60"/>
      <c r="UU689" s="60"/>
      <c r="UV689" s="60"/>
      <c r="UW689" s="60"/>
      <c r="UX689" s="60"/>
      <c r="UY689" s="60"/>
      <c r="UZ689" s="60"/>
      <c r="VA689" s="60"/>
      <c r="VB689" s="60"/>
      <c r="VC689" s="60"/>
      <c r="VD689" s="60"/>
      <c r="VE689" s="60"/>
      <c r="VF689" s="60"/>
      <c r="VG689" s="60"/>
      <c r="VH689" s="60"/>
      <c r="VI689" s="60"/>
      <c r="VJ689" s="60"/>
      <c r="VK689" s="60"/>
      <c r="VL689" s="60"/>
      <c r="VM689" s="60"/>
      <c r="VN689" s="60"/>
      <c r="VO689" s="60"/>
      <c r="VP689" s="60"/>
      <c r="VQ689" s="60"/>
      <c r="VR689" s="60"/>
      <c r="VS689" s="60"/>
      <c r="VT689" s="60"/>
      <c r="VU689" s="60"/>
      <c r="VV689" s="60"/>
      <c r="VW689" s="60"/>
      <c r="VX689" s="60"/>
      <c r="VY689" s="60"/>
      <c r="VZ689" s="60"/>
      <c r="WA689" s="60"/>
      <c r="WB689" s="60"/>
      <c r="WC689" s="60"/>
      <c r="WD689" s="60"/>
      <c r="WE689" s="60"/>
      <c r="WF689" s="60"/>
      <c r="WG689" s="60"/>
      <c r="WH689" s="60"/>
      <c r="WI689" s="60"/>
      <c r="WJ689" s="60"/>
      <c r="WK689" s="60"/>
      <c r="WL689" s="60"/>
      <c r="WM689" s="60"/>
      <c r="WN689" s="60"/>
      <c r="WO689" s="60"/>
      <c r="WP689" s="60"/>
      <c r="WQ689" s="60"/>
      <c r="WR689" s="60"/>
      <c r="WS689" s="60"/>
      <c r="WT689" s="60"/>
      <c r="WU689" s="60"/>
      <c r="WV689" s="60"/>
      <c r="WW689" s="60"/>
      <c r="WX689" s="60"/>
      <c r="WY689" s="60"/>
      <c r="WZ689" s="60"/>
      <c r="XA689" s="60"/>
      <c r="XB689" s="60"/>
      <c r="XC689" s="60"/>
      <c r="XD689" s="60"/>
      <c r="XE689" s="60"/>
      <c r="XF689" s="60"/>
      <c r="XG689" s="60"/>
      <c r="XH689" s="60"/>
      <c r="XI689" s="60"/>
      <c r="XJ689" s="60"/>
      <c r="XK689" s="60"/>
      <c r="XL689" s="60"/>
      <c r="XM689" s="60"/>
      <c r="XN689" s="60"/>
      <c r="XO689" s="60"/>
      <c r="XP689" s="60"/>
      <c r="XQ689" s="60"/>
      <c r="XR689" s="60"/>
      <c r="XS689" s="60"/>
      <c r="XT689" s="60"/>
      <c r="XU689" s="60"/>
      <c r="XV689" s="60"/>
      <c r="XW689" s="60"/>
      <c r="XX689" s="60"/>
      <c r="XY689" s="60"/>
      <c r="XZ689" s="60"/>
      <c r="YA689" s="60"/>
      <c r="YB689" s="60"/>
      <c r="YC689" s="60"/>
      <c r="YD689" s="60"/>
      <c r="YE689" s="60"/>
      <c r="YF689" s="60"/>
      <c r="YG689" s="60"/>
      <c r="YH689" s="60"/>
      <c r="YI689" s="60"/>
      <c r="YJ689" s="60"/>
      <c r="YK689" s="60"/>
      <c r="YL689" s="60"/>
      <c r="YM689" s="60"/>
    </row>
    <row r="690" spans="1:663" s="60" customFormat="1" ht="27" x14ac:dyDescent="0.25">
      <c r="A690" s="63" t="s">
        <v>3439</v>
      </c>
      <c r="B690" s="63" t="s">
        <v>2758</v>
      </c>
      <c r="C690" s="62" t="s">
        <v>2258</v>
      </c>
      <c r="D690" s="62" t="s">
        <v>4466</v>
      </c>
      <c r="E690" s="85">
        <v>803718000</v>
      </c>
      <c r="F690" s="63" t="s">
        <v>3632</v>
      </c>
      <c r="G690" s="97" t="s">
        <v>5169</v>
      </c>
      <c r="H690" s="12">
        <f t="shared" si="22"/>
        <v>21</v>
      </c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  <c r="BA690" s="12"/>
      <c r="BB690" s="12"/>
      <c r="BC690" s="12"/>
      <c r="BD690" s="12"/>
      <c r="BE690" s="12"/>
      <c r="BF690" s="12"/>
      <c r="BG690" s="12"/>
      <c r="BH690" s="12"/>
      <c r="BI690" s="12"/>
      <c r="BJ690" s="12"/>
      <c r="BK690" s="12"/>
      <c r="BL690" s="12"/>
      <c r="BM690" s="12"/>
      <c r="BN690" s="12"/>
      <c r="BO690" s="12"/>
      <c r="BP690" s="12"/>
      <c r="BQ690" s="12"/>
      <c r="BR690" s="12"/>
      <c r="BS690" s="12"/>
      <c r="BT690" s="12"/>
      <c r="BU690" s="12"/>
      <c r="BV690" s="12"/>
      <c r="BW690" s="12"/>
      <c r="BX690" s="12"/>
      <c r="BY690" s="12"/>
      <c r="BZ690" s="12"/>
      <c r="CA690" s="12"/>
      <c r="CB690" s="12"/>
      <c r="CC690" s="12"/>
      <c r="CD690" s="12"/>
      <c r="CE690" s="12"/>
      <c r="CF690" s="12"/>
      <c r="CG690" s="12"/>
      <c r="CH690" s="12"/>
      <c r="CI690" s="12"/>
      <c r="CJ690" s="12"/>
      <c r="CK690" s="12"/>
      <c r="CL690" s="12"/>
      <c r="CM690" s="12"/>
      <c r="CN690" s="12"/>
      <c r="CO690" s="12"/>
      <c r="CP690" s="12"/>
      <c r="CQ690" s="12"/>
      <c r="CR690" s="12"/>
      <c r="CS690" s="12"/>
      <c r="CT690" s="12"/>
      <c r="CU690" s="12"/>
      <c r="CV690" s="12"/>
      <c r="CW690" s="12"/>
      <c r="CX690" s="12"/>
      <c r="CY690" s="12"/>
      <c r="CZ690" s="12"/>
      <c r="DA690" s="12"/>
      <c r="DB690" s="12"/>
      <c r="DC690" s="12"/>
      <c r="DD690" s="12"/>
      <c r="DE690" s="12"/>
      <c r="DF690" s="12"/>
      <c r="DG690" s="12"/>
      <c r="DH690" s="12"/>
      <c r="DI690" s="12"/>
      <c r="DJ690" s="12"/>
      <c r="DK690" s="12"/>
      <c r="DL690" s="12"/>
      <c r="DM690" s="12"/>
      <c r="DN690" s="12"/>
      <c r="DO690" s="12"/>
      <c r="DP690" s="12"/>
      <c r="DQ690" s="12"/>
      <c r="DR690" s="12"/>
      <c r="DS690" s="12"/>
      <c r="DT690" s="12"/>
      <c r="DU690" s="12"/>
      <c r="DV690" s="12"/>
      <c r="DW690" s="12"/>
      <c r="DX690" s="12"/>
      <c r="DY690" s="12"/>
      <c r="DZ690" s="12"/>
      <c r="EA690" s="12"/>
      <c r="EB690" s="12"/>
      <c r="EC690" s="12"/>
      <c r="ED690" s="12"/>
      <c r="EE690" s="12"/>
      <c r="EF690" s="12"/>
      <c r="EG690" s="12"/>
      <c r="EH690" s="12"/>
      <c r="EI690" s="12"/>
      <c r="EJ690" s="12"/>
      <c r="EK690" s="12"/>
      <c r="EL690" s="12"/>
      <c r="EM690" s="12"/>
      <c r="EN690" s="12"/>
      <c r="EO690" s="12"/>
      <c r="EP690" s="12"/>
      <c r="EQ690" s="12"/>
      <c r="ER690" s="12"/>
      <c r="ES690" s="12"/>
      <c r="ET690" s="12"/>
      <c r="EU690" s="12"/>
      <c r="EV690" s="12"/>
      <c r="EW690" s="12"/>
      <c r="EX690" s="12"/>
      <c r="EY690" s="12"/>
      <c r="EZ690" s="12"/>
      <c r="FA690" s="12"/>
      <c r="FB690" s="12"/>
      <c r="FC690" s="12"/>
      <c r="FD690" s="12"/>
      <c r="FE690" s="12"/>
      <c r="FF690" s="12"/>
      <c r="FG690" s="12"/>
      <c r="FH690" s="12"/>
      <c r="FI690" s="12"/>
      <c r="FJ690" s="12"/>
      <c r="FK690" s="12"/>
      <c r="FL690" s="12"/>
      <c r="FM690" s="12"/>
      <c r="FN690" s="12"/>
      <c r="FO690" s="12"/>
      <c r="FP690" s="12"/>
      <c r="FQ690" s="12"/>
      <c r="FR690" s="12"/>
      <c r="FS690" s="12"/>
      <c r="FT690" s="12"/>
      <c r="FU690" s="12"/>
      <c r="FV690" s="12"/>
      <c r="FW690" s="12"/>
      <c r="FX690" s="12"/>
      <c r="FY690" s="12"/>
      <c r="FZ690" s="12"/>
      <c r="GA690" s="12"/>
      <c r="GB690" s="12"/>
      <c r="GC690" s="12"/>
      <c r="GD690" s="12"/>
      <c r="GE690" s="12"/>
      <c r="GF690" s="12"/>
      <c r="GG690" s="12"/>
      <c r="GH690" s="12"/>
      <c r="GI690" s="12"/>
      <c r="GJ690" s="12"/>
      <c r="GK690" s="12"/>
      <c r="GL690" s="12"/>
      <c r="GM690" s="12"/>
      <c r="GN690" s="12"/>
      <c r="GO690" s="12"/>
      <c r="GP690" s="12"/>
      <c r="GQ690" s="12"/>
      <c r="GR690" s="12"/>
      <c r="GS690" s="12"/>
      <c r="GT690" s="12"/>
      <c r="GU690" s="12"/>
      <c r="GV690" s="12"/>
      <c r="GW690" s="12"/>
      <c r="GX690" s="12"/>
      <c r="GY690" s="12"/>
      <c r="GZ690" s="12"/>
      <c r="HA690" s="12"/>
      <c r="HB690" s="12"/>
      <c r="HC690" s="12"/>
      <c r="HD690" s="12"/>
      <c r="HE690" s="12"/>
      <c r="HF690" s="12"/>
      <c r="HG690" s="12"/>
      <c r="HH690" s="12"/>
      <c r="HI690" s="12"/>
      <c r="HJ690" s="12"/>
      <c r="HK690" s="12"/>
      <c r="HL690" s="12"/>
      <c r="HM690" s="12"/>
      <c r="HN690" s="12"/>
      <c r="HO690" s="12"/>
      <c r="HP690" s="12"/>
      <c r="HQ690" s="12"/>
      <c r="HR690" s="12"/>
      <c r="HS690" s="12"/>
      <c r="HT690" s="12"/>
      <c r="HU690" s="12"/>
      <c r="HV690" s="12"/>
      <c r="HW690" s="12"/>
      <c r="HX690" s="12"/>
      <c r="HY690" s="12"/>
      <c r="HZ690" s="12"/>
      <c r="IA690" s="12"/>
      <c r="IB690" s="12"/>
      <c r="IC690" s="12"/>
      <c r="ID690" s="12"/>
      <c r="IE690" s="12"/>
      <c r="IF690" s="12"/>
      <c r="IG690" s="12"/>
      <c r="IH690" s="12"/>
      <c r="II690" s="12"/>
      <c r="IJ690" s="12"/>
      <c r="IK690" s="12"/>
      <c r="IL690" s="12"/>
      <c r="IM690" s="12"/>
      <c r="IN690" s="12"/>
      <c r="IO690" s="12"/>
      <c r="IP690" s="12"/>
      <c r="IQ690" s="12"/>
      <c r="IR690" s="12"/>
      <c r="IS690" s="12"/>
      <c r="IT690" s="12"/>
      <c r="IU690" s="12"/>
      <c r="IV690" s="12"/>
      <c r="IW690" s="12"/>
      <c r="IX690" s="12"/>
      <c r="IY690" s="12"/>
      <c r="IZ690" s="12"/>
      <c r="JA690" s="12"/>
      <c r="JB690" s="12"/>
      <c r="JC690" s="12"/>
      <c r="JD690" s="12"/>
      <c r="JE690" s="12"/>
      <c r="JF690" s="12"/>
      <c r="JG690" s="12"/>
      <c r="JH690" s="12"/>
      <c r="JI690" s="12"/>
      <c r="JJ690" s="12"/>
      <c r="JK690" s="12"/>
      <c r="JL690" s="12"/>
      <c r="JM690" s="12"/>
      <c r="JN690" s="12"/>
      <c r="JO690" s="12"/>
      <c r="JP690" s="12"/>
      <c r="JQ690" s="12"/>
      <c r="JR690" s="12"/>
      <c r="JS690" s="12"/>
      <c r="JT690" s="12"/>
      <c r="JU690" s="12"/>
      <c r="JV690" s="12"/>
      <c r="JW690" s="12"/>
      <c r="JX690" s="12"/>
      <c r="JY690" s="12"/>
      <c r="JZ690" s="12"/>
      <c r="KA690" s="12"/>
      <c r="KB690" s="12"/>
      <c r="KC690" s="12"/>
      <c r="KD690" s="12"/>
      <c r="KE690" s="12"/>
      <c r="KF690" s="12"/>
      <c r="KG690" s="12"/>
      <c r="KH690" s="12"/>
      <c r="KI690" s="12"/>
      <c r="KJ690" s="12"/>
      <c r="KK690" s="12"/>
      <c r="KL690" s="12"/>
      <c r="KM690" s="12"/>
      <c r="KN690" s="12"/>
      <c r="KO690" s="12"/>
      <c r="KP690" s="12"/>
      <c r="KQ690" s="12"/>
      <c r="KR690" s="12"/>
      <c r="KS690" s="12"/>
      <c r="KT690" s="12"/>
      <c r="KU690" s="12"/>
      <c r="KV690" s="12"/>
      <c r="KW690" s="12"/>
      <c r="KX690" s="12"/>
      <c r="KY690" s="12"/>
      <c r="KZ690" s="12"/>
      <c r="LA690" s="12"/>
      <c r="LB690" s="12"/>
      <c r="LC690" s="12"/>
      <c r="LD690" s="12"/>
      <c r="LE690" s="12"/>
      <c r="LF690" s="12"/>
      <c r="LG690" s="12"/>
      <c r="LH690" s="12"/>
      <c r="LI690" s="12"/>
      <c r="LJ690" s="12"/>
      <c r="LK690" s="12"/>
      <c r="LL690" s="12"/>
      <c r="LM690" s="12"/>
      <c r="LN690" s="12"/>
      <c r="LO690" s="12"/>
      <c r="LP690" s="12"/>
      <c r="LQ690" s="12"/>
      <c r="LR690" s="12"/>
      <c r="LS690" s="12"/>
      <c r="LT690" s="12"/>
      <c r="LU690" s="12"/>
      <c r="LV690" s="12"/>
      <c r="LW690" s="12"/>
      <c r="LX690" s="12"/>
      <c r="LY690" s="12"/>
      <c r="LZ690" s="12"/>
      <c r="MA690" s="12"/>
      <c r="MB690" s="12"/>
      <c r="MC690" s="12"/>
      <c r="MD690" s="12"/>
      <c r="ME690" s="12"/>
      <c r="MF690" s="12"/>
      <c r="MG690" s="12"/>
      <c r="MH690" s="12"/>
      <c r="MI690" s="12"/>
      <c r="MJ690" s="12"/>
      <c r="MK690" s="12"/>
      <c r="ML690" s="12"/>
      <c r="MM690" s="12"/>
      <c r="MN690" s="12"/>
      <c r="MO690" s="12"/>
      <c r="MP690" s="12"/>
      <c r="MQ690" s="12"/>
      <c r="MR690" s="12"/>
      <c r="MS690" s="12"/>
      <c r="MT690" s="12"/>
      <c r="MU690" s="12"/>
      <c r="MV690" s="12"/>
      <c r="MW690" s="12"/>
      <c r="MX690" s="12"/>
      <c r="MY690" s="12"/>
      <c r="MZ690" s="12"/>
      <c r="NA690" s="12"/>
      <c r="NB690" s="12"/>
      <c r="NC690" s="12"/>
      <c r="ND690" s="12"/>
      <c r="NE690" s="12"/>
      <c r="NF690" s="12"/>
      <c r="NG690" s="12"/>
      <c r="NH690" s="12"/>
      <c r="NI690" s="12"/>
      <c r="NJ690" s="12"/>
      <c r="NK690" s="12"/>
      <c r="NL690" s="12"/>
      <c r="NM690" s="12"/>
      <c r="NN690" s="12"/>
      <c r="NO690" s="12"/>
      <c r="NP690" s="12"/>
      <c r="NQ690" s="12"/>
      <c r="NR690" s="12"/>
      <c r="NS690" s="12"/>
      <c r="NT690" s="12"/>
      <c r="NU690" s="12"/>
      <c r="NV690" s="12"/>
      <c r="NW690" s="12"/>
      <c r="NX690" s="12"/>
      <c r="NY690" s="12"/>
      <c r="NZ690" s="12"/>
      <c r="OA690" s="12"/>
      <c r="OB690" s="12"/>
      <c r="OC690" s="12"/>
      <c r="OD690" s="12"/>
      <c r="OE690" s="12"/>
      <c r="OF690" s="12"/>
      <c r="OG690" s="12"/>
      <c r="OH690" s="12"/>
      <c r="OI690" s="12"/>
      <c r="OJ690" s="12"/>
      <c r="OK690" s="12"/>
      <c r="OL690" s="12"/>
      <c r="OM690" s="12"/>
      <c r="ON690" s="12"/>
      <c r="OO690" s="12"/>
      <c r="OP690" s="12"/>
      <c r="OQ690" s="12"/>
      <c r="OR690" s="12"/>
      <c r="OS690" s="12"/>
      <c r="OT690" s="12"/>
      <c r="OU690" s="12"/>
      <c r="OV690" s="12"/>
      <c r="OW690" s="12"/>
      <c r="OX690" s="12"/>
      <c r="OY690" s="12"/>
      <c r="OZ690" s="12"/>
      <c r="PA690" s="12"/>
      <c r="PB690" s="12"/>
      <c r="PC690" s="12"/>
      <c r="PD690" s="12"/>
      <c r="PE690" s="12"/>
      <c r="PF690" s="12"/>
      <c r="PG690" s="12"/>
      <c r="PH690" s="12"/>
      <c r="PI690" s="12"/>
      <c r="PJ690" s="12"/>
      <c r="PK690" s="12"/>
      <c r="PL690" s="12"/>
      <c r="PM690" s="12"/>
      <c r="PN690" s="12"/>
      <c r="PO690" s="12"/>
      <c r="PP690" s="12"/>
      <c r="PQ690" s="12"/>
      <c r="PR690" s="12"/>
      <c r="PS690" s="12"/>
      <c r="PT690" s="12"/>
      <c r="PU690" s="12"/>
      <c r="PV690" s="12"/>
      <c r="PW690" s="12"/>
      <c r="PX690" s="12"/>
      <c r="PY690" s="12"/>
      <c r="PZ690" s="12"/>
      <c r="QA690" s="12"/>
      <c r="QB690" s="12"/>
      <c r="QC690" s="12"/>
      <c r="QD690" s="12"/>
      <c r="QE690" s="12"/>
      <c r="QF690" s="12"/>
      <c r="QG690" s="12"/>
      <c r="QH690" s="12"/>
      <c r="QI690" s="12"/>
      <c r="QJ690" s="12"/>
      <c r="QK690" s="12"/>
      <c r="QL690" s="12"/>
      <c r="QM690" s="12"/>
      <c r="QN690" s="12"/>
      <c r="QO690" s="12"/>
      <c r="QP690" s="12"/>
      <c r="QQ690" s="12"/>
      <c r="QR690" s="12"/>
      <c r="QS690" s="12"/>
      <c r="QT690" s="12"/>
      <c r="QU690" s="12"/>
      <c r="QV690" s="12"/>
      <c r="QW690" s="12"/>
      <c r="QX690" s="12"/>
      <c r="QY690" s="12"/>
      <c r="QZ690" s="12"/>
      <c r="RA690" s="12"/>
      <c r="RB690" s="12"/>
      <c r="RC690" s="12"/>
      <c r="RD690" s="12"/>
      <c r="RE690" s="12"/>
      <c r="RF690" s="12"/>
      <c r="RG690" s="12"/>
      <c r="RH690" s="12"/>
      <c r="RI690" s="12"/>
      <c r="RJ690" s="12"/>
      <c r="RK690" s="12"/>
      <c r="RL690" s="12"/>
      <c r="RM690" s="12"/>
      <c r="RN690" s="12"/>
      <c r="RO690" s="12"/>
      <c r="RP690" s="12"/>
      <c r="RQ690" s="12"/>
      <c r="RR690" s="12"/>
      <c r="RS690" s="12"/>
      <c r="RT690" s="12"/>
      <c r="RU690" s="12"/>
      <c r="RV690" s="12"/>
      <c r="RW690" s="12"/>
      <c r="RX690" s="12"/>
      <c r="RY690" s="12"/>
      <c r="RZ690" s="12"/>
      <c r="SA690" s="12"/>
      <c r="SB690" s="12"/>
      <c r="SC690" s="12"/>
      <c r="SD690" s="12"/>
      <c r="SE690" s="12"/>
      <c r="SF690" s="12"/>
      <c r="SG690" s="12"/>
      <c r="SH690" s="12"/>
      <c r="SI690" s="12"/>
      <c r="SJ690" s="12"/>
      <c r="SK690" s="12"/>
      <c r="SL690" s="12"/>
      <c r="SM690" s="12"/>
      <c r="SN690" s="12"/>
      <c r="SO690" s="12"/>
      <c r="SP690" s="12"/>
      <c r="SQ690" s="12"/>
      <c r="SR690" s="12"/>
      <c r="SS690" s="12"/>
      <c r="ST690" s="12"/>
      <c r="SU690" s="12"/>
      <c r="SV690" s="12"/>
      <c r="SW690" s="12"/>
      <c r="SX690" s="12"/>
      <c r="SY690" s="12"/>
      <c r="SZ690" s="12"/>
      <c r="TA690" s="12"/>
      <c r="TB690" s="12"/>
      <c r="TC690" s="12"/>
      <c r="TD690" s="12"/>
      <c r="TE690" s="12"/>
      <c r="TF690" s="12"/>
      <c r="TG690" s="12"/>
      <c r="TH690" s="12"/>
      <c r="TI690" s="12"/>
      <c r="TJ690" s="12"/>
      <c r="TK690" s="12"/>
      <c r="TL690" s="12"/>
      <c r="TM690" s="12"/>
      <c r="TN690" s="12"/>
      <c r="TO690" s="12"/>
      <c r="TP690" s="12"/>
      <c r="TQ690" s="12"/>
      <c r="TR690" s="12"/>
      <c r="TS690" s="12"/>
      <c r="TT690" s="12"/>
      <c r="TU690" s="12"/>
      <c r="TV690" s="12"/>
      <c r="TW690" s="12"/>
      <c r="TX690" s="12"/>
      <c r="TY690" s="12"/>
      <c r="TZ690" s="12"/>
      <c r="UA690" s="12"/>
      <c r="UB690" s="12"/>
      <c r="UC690" s="12"/>
      <c r="UD690" s="12"/>
      <c r="UE690" s="12"/>
      <c r="UF690" s="12"/>
      <c r="UG690" s="12"/>
      <c r="UH690" s="12"/>
      <c r="UI690" s="12"/>
      <c r="UJ690" s="12"/>
      <c r="UK690" s="12"/>
      <c r="UL690" s="12"/>
      <c r="UM690" s="12"/>
      <c r="UN690" s="12"/>
      <c r="UO690" s="12"/>
      <c r="UP690" s="12"/>
      <c r="UQ690" s="12"/>
      <c r="UR690" s="12"/>
      <c r="US690" s="12"/>
      <c r="UT690" s="12"/>
      <c r="UU690" s="12"/>
      <c r="UV690" s="12"/>
      <c r="UW690" s="12"/>
      <c r="UX690" s="12"/>
      <c r="UY690" s="12"/>
      <c r="UZ690" s="12"/>
      <c r="VA690" s="12"/>
      <c r="VB690" s="12"/>
      <c r="VC690" s="12"/>
      <c r="VD690" s="12"/>
      <c r="VE690" s="12"/>
      <c r="VF690" s="12"/>
      <c r="VG690" s="12"/>
      <c r="VH690" s="12"/>
      <c r="VI690" s="12"/>
      <c r="VJ690" s="12"/>
      <c r="VK690" s="12"/>
      <c r="VL690" s="12"/>
      <c r="VM690" s="12"/>
      <c r="VN690" s="12"/>
      <c r="VO690" s="12"/>
      <c r="VP690" s="12"/>
      <c r="VQ690" s="12"/>
      <c r="VR690" s="12"/>
      <c r="VS690" s="12"/>
      <c r="VT690" s="12"/>
      <c r="VU690" s="12"/>
      <c r="VV690" s="12"/>
      <c r="VW690" s="12"/>
      <c r="VX690" s="12"/>
      <c r="VY690" s="12"/>
      <c r="VZ690" s="12"/>
      <c r="WA690" s="12"/>
      <c r="WB690" s="12"/>
      <c r="WC690" s="12"/>
      <c r="WD690" s="12"/>
      <c r="WE690" s="12"/>
      <c r="WF690" s="12"/>
      <c r="WG690" s="12"/>
      <c r="WH690" s="12"/>
      <c r="WI690" s="12"/>
      <c r="WJ690" s="12"/>
      <c r="WK690" s="12"/>
      <c r="WL690" s="12"/>
      <c r="WM690" s="12"/>
      <c r="WN690" s="12"/>
      <c r="WO690" s="12"/>
      <c r="WP690" s="12"/>
      <c r="WQ690" s="12"/>
      <c r="WR690" s="12"/>
      <c r="WS690" s="12"/>
      <c r="WT690" s="12"/>
      <c r="WU690" s="12"/>
      <c r="WV690" s="12"/>
      <c r="WW690" s="12"/>
      <c r="WX690" s="12"/>
      <c r="WY690" s="12"/>
      <c r="WZ690" s="12"/>
      <c r="XA690" s="12"/>
      <c r="XB690" s="12"/>
      <c r="XC690" s="12"/>
      <c r="XD690" s="12"/>
      <c r="XE690" s="12"/>
      <c r="XF690" s="12"/>
      <c r="XG690" s="12"/>
      <c r="XH690" s="12"/>
      <c r="XI690" s="12"/>
      <c r="XJ690" s="12"/>
      <c r="XK690" s="12"/>
      <c r="XL690" s="12"/>
      <c r="XM690" s="12"/>
      <c r="XN690" s="12"/>
      <c r="XO690" s="12"/>
      <c r="XP690" s="12"/>
      <c r="XQ690" s="12"/>
      <c r="XR690" s="12"/>
      <c r="XS690" s="12"/>
      <c r="XT690" s="12"/>
      <c r="XU690" s="12"/>
      <c r="XV690" s="12"/>
      <c r="XW690" s="12"/>
      <c r="XX690" s="12"/>
      <c r="XY690" s="12"/>
      <c r="XZ690" s="12"/>
      <c r="YA690" s="12"/>
      <c r="YB690" s="12"/>
      <c r="YC690" s="12"/>
      <c r="YD690" s="12"/>
      <c r="YE690" s="12"/>
      <c r="YF690" s="12"/>
      <c r="YG690" s="12"/>
      <c r="YH690" s="12"/>
      <c r="YI690" s="12"/>
      <c r="YJ690" s="12"/>
      <c r="YK690" s="12"/>
      <c r="YL690" s="12"/>
      <c r="YM690" s="12"/>
    </row>
    <row r="691" spans="1:663" ht="27" x14ac:dyDescent="0.25">
      <c r="A691" s="63" t="s">
        <v>3279</v>
      </c>
      <c r="B691" s="63" t="s">
        <v>2758</v>
      </c>
      <c r="C691" s="62" t="s">
        <v>2243</v>
      </c>
      <c r="D691" s="62" t="s">
        <v>4476</v>
      </c>
      <c r="E691" s="85">
        <v>600208000</v>
      </c>
      <c r="F691" s="63" t="s">
        <v>5170</v>
      </c>
      <c r="G691" s="97" t="s">
        <v>3508</v>
      </c>
      <c r="H691" s="12">
        <f t="shared" si="22"/>
        <v>23</v>
      </c>
    </row>
    <row r="692" spans="1:663" ht="27" x14ac:dyDescent="0.25">
      <c r="A692" s="63" t="s">
        <v>3280</v>
      </c>
      <c r="B692" s="63" t="s">
        <v>3509</v>
      </c>
      <c r="C692" s="62" t="s">
        <v>2279</v>
      </c>
      <c r="D692" s="62" t="s">
        <v>4498</v>
      </c>
      <c r="E692" s="85">
        <v>1700705000</v>
      </c>
      <c r="F692" s="63" t="s">
        <v>3632</v>
      </c>
      <c r="G692" s="97" t="s">
        <v>3448</v>
      </c>
      <c r="H692" s="12">
        <f t="shared" si="22"/>
        <v>27</v>
      </c>
    </row>
    <row r="693" spans="1:663" x14ac:dyDescent="0.25">
      <c r="A693" s="63" t="s">
        <v>3281</v>
      </c>
      <c r="B693" s="63" t="s">
        <v>3379</v>
      </c>
      <c r="C693" s="62" t="s">
        <v>2303</v>
      </c>
      <c r="D693" s="62" t="s">
        <v>4521</v>
      </c>
      <c r="E693" s="85">
        <v>2500620000</v>
      </c>
      <c r="F693" s="63" t="s">
        <v>5171</v>
      </c>
      <c r="G693" s="97" t="s">
        <v>3514</v>
      </c>
      <c r="H693" s="12">
        <f t="shared" si="22"/>
        <v>28</v>
      </c>
    </row>
    <row r="694" spans="1:663" ht="27" x14ac:dyDescent="0.25">
      <c r="A694" s="63" t="s">
        <v>3282</v>
      </c>
      <c r="B694" s="63" t="s">
        <v>2758</v>
      </c>
      <c r="C694" s="62" t="s">
        <v>2312</v>
      </c>
      <c r="D694" s="62" t="s">
        <v>4526</v>
      </c>
      <c r="E694" s="85">
        <v>2603006000</v>
      </c>
      <c r="F694" s="63" t="s">
        <v>5172</v>
      </c>
      <c r="G694" s="97" t="s">
        <v>3448</v>
      </c>
      <c r="H694" s="12">
        <f t="shared" si="22"/>
        <v>28</v>
      </c>
    </row>
    <row r="695" spans="1:663" ht="27" x14ac:dyDescent="0.25">
      <c r="A695" s="63" t="s">
        <v>3283</v>
      </c>
      <c r="B695" s="63" t="s">
        <v>2758</v>
      </c>
      <c r="C695" s="62" t="s">
        <v>2231</v>
      </c>
      <c r="D695" s="62" t="s">
        <v>4457</v>
      </c>
      <c r="E695" s="85">
        <v>300301000</v>
      </c>
      <c r="F695" s="63" t="s">
        <v>5173</v>
      </c>
      <c r="G695" s="97" t="s">
        <v>5174</v>
      </c>
      <c r="H695" s="12">
        <f t="shared" si="22"/>
        <v>25</v>
      </c>
    </row>
    <row r="696" spans="1:663" ht="27" x14ac:dyDescent="0.25">
      <c r="A696" s="63" t="s">
        <v>3331</v>
      </c>
      <c r="B696" s="63" t="s">
        <v>2758</v>
      </c>
      <c r="C696" s="62" t="s">
        <v>5175</v>
      </c>
      <c r="D696" s="62" t="s">
        <v>5176</v>
      </c>
      <c r="E696" s="85" t="s">
        <v>4064</v>
      </c>
      <c r="F696" s="63" t="s">
        <v>5177</v>
      </c>
      <c r="G696" s="99" t="s">
        <v>3523</v>
      </c>
      <c r="H696" s="12">
        <f t="shared" si="22"/>
        <v>18</v>
      </c>
    </row>
    <row r="697" spans="1:663" ht="27" x14ac:dyDescent="0.25">
      <c r="A697" s="63" t="s">
        <v>3284</v>
      </c>
      <c r="B697" s="63" t="s">
        <v>3379</v>
      </c>
      <c r="C697" s="62" t="s">
        <v>2357</v>
      </c>
      <c r="D697" s="62" t="s">
        <v>4550</v>
      </c>
      <c r="E697" s="85">
        <v>3105001000</v>
      </c>
      <c r="F697" s="63" t="s">
        <v>5178</v>
      </c>
      <c r="G697" s="97" t="s">
        <v>3526</v>
      </c>
      <c r="H697" s="12">
        <f t="shared" si="22"/>
        <v>24</v>
      </c>
    </row>
    <row r="698" spans="1:663" x14ac:dyDescent="0.25">
      <c r="A698" s="63" t="s">
        <v>3285</v>
      </c>
      <c r="B698" s="63" t="s">
        <v>2758</v>
      </c>
      <c r="C698" s="62" t="s">
        <v>2276</v>
      </c>
      <c r="D698" s="62" t="s">
        <v>4496</v>
      </c>
      <c r="E698" s="85">
        <v>1605301000</v>
      </c>
      <c r="F698" s="63" t="s">
        <v>5179</v>
      </c>
      <c r="G698" s="97" t="s">
        <v>3448</v>
      </c>
      <c r="H698" s="12">
        <f t="shared" si="22"/>
        <v>22</v>
      </c>
    </row>
    <row r="699" spans="1:663" ht="27" x14ac:dyDescent="0.25">
      <c r="A699" s="63" t="s">
        <v>3477</v>
      </c>
      <c r="B699" s="63" t="s">
        <v>2758</v>
      </c>
      <c r="C699" s="62" t="s">
        <v>2273</v>
      </c>
      <c r="D699" s="62" t="s">
        <v>4493</v>
      </c>
      <c r="E699" s="85">
        <v>1510401000</v>
      </c>
      <c r="F699" s="63" t="s">
        <v>5180</v>
      </c>
      <c r="G699" s="97" t="s">
        <v>5181</v>
      </c>
      <c r="H699" s="12">
        <f t="shared" si="22"/>
        <v>28</v>
      </c>
    </row>
    <row r="700" spans="1:663" ht="27" x14ac:dyDescent="0.25">
      <c r="A700" s="63" t="s">
        <v>3495</v>
      </c>
      <c r="B700" s="63" t="s">
        <v>2758</v>
      </c>
      <c r="C700" s="62" t="s">
        <v>2273</v>
      </c>
      <c r="D700" s="62" t="s">
        <v>4493</v>
      </c>
      <c r="E700" s="85">
        <v>1510401000</v>
      </c>
      <c r="F700" s="63" t="s">
        <v>5182</v>
      </c>
      <c r="G700" s="97" t="s">
        <v>3448</v>
      </c>
      <c r="H700" s="12">
        <f t="shared" si="22"/>
        <v>25</v>
      </c>
    </row>
    <row r="701" spans="1:663" ht="27" x14ac:dyDescent="0.25">
      <c r="A701" s="63" t="s">
        <v>3463</v>
      </c>
      <c r="B701" s="63" t="s">
        <v>3509</v>
      </c>
      <c r="C701" s="62" t="s">
        <v>2273</v>
      </c>
      <c r="D701" s="62" t="s">
        <v>4493</v>
      </c>
      <c r="E701" s="85">
        <v>1510401000</v>
      </c>
      <c r="F701" s="63" t="s">
        <v>5183</v>
      </c>
      <c r="G701" s="97" t="s">
        <v>3448</v>
      </c>
      <c r="H701" s="12">
        <f t="shared" si="22"/>
        <v>29</v>
      </c>
    </row>
    <row r="702" spans="1:663" ht="27" x14ac:dyDescent="0.25">
      <c r="A702" s="63" t="s">
        <v>3286</v>
      </c>
      <c r="B702" s="63" t="s">
        <v>2758</v>
      </c>
      <c r="C702" s="62" t="s">
        <v>2273</v>
      </c>
      <c r="D702" s="62" t="s">
        <v>5184</v>
      </c>
      <c r="E702" s="85">
        <v>1510602000</v>
      </c>
      <c r="F702" s="63" t="s">
        <v>5185</v>
      </c>
      <c r="G702" s="97" t="s">
        <v>3448</v>
      </c>
      <c r="H702" s="12">
        <f t="shared" si="22"/>
        <v>21</v>
      </c>
    </row>
    <row r="703" spans="1:663" ht="27" x14ac:dyDescent="0.25">
      <c r="A703" s="63" t="s">
        <v>3489</v>
      </c>
      <c r="B703" s="63" t="s">
        <v>2758</v>
      </c>
      <c r="C703" s="62" t="s">
        <v>2273</v>
      </c>
      <c r="D703" s="62" t="s">
        <v>5186</v>
      </c>
      <c r="E703" s="85">
        <v>1505703000</v>
      </c>
      <c r="F703" s="63" t="s">
        <v>5187</v>
      </c>
      <c r="G703" s="97" t="s">
        <v>3448</v>
      </c>
      <c r="H703" s="12">
        <f t="shared" si="22"/>
        <v>27</v>
      </c>
    </row>
    <row r="704" spans="1:663" ht="27" x14ac:dyDescent="0.25">
      <c r="A704" s="75" t="s">
        <v>3440</v>
      </c>
      <c r="B704" s="75" t="s">
        <v>2758</v>
      </c>
      <c r="C704" s="64" t="s">
        <v>2273</v>
      </c>
      <c r="D704" s="64" t="s">
        <v>5188</v>
      </c>
      <c r="E704" s="95">
        <v>1505702000</v>
      </c>
      <c r="F704" s="75" t="s">
        <v>5189</v>
      </c>
      <c r="G704" s="102" t="s">
        <v>3448</v>
      </c>
      <c r="H704" s="12">
        <f t="shared" si="22"/>
        <v>31</v>
      </c>
    </row>
    <row r="705" spans="1:8" x14ac:dyDescent="0.25">
      <c r="A705" s="63" t="s">
        <v>3287</v>
      </c>
      <c r="B705" s="63" t="s">
        <v>3379</v>
      </c>
      <c r="C705" s="62" t="s">
        <v>2318</v>
      </c>
      <c r="D705" s="62" t="s">
        <v>4529</v>
      </c>
      <c r="E705" s="85">
        <v>2604314000</v>
      </c>
      <c r="F705" s="63" t="s">
        <v>5190</v>
      </c>
      <c r="G705" s="97" t="s">
        <v>3533</v>
      </c>
      <c r="H705" s="12">
        <f t="shared" si="22"/>
        <v>23</v>
      </c>
    </row>
    <row r="706" spans="1:8" x14ac:dyDescent="0.25">
      <c r="A706" s="63" t="s">
        <v>3288</v>
      </c>
      <c r="B706" s="63" t="s">
        <v>2758</v>
      </c>
      <c r="C706" s="62" t="s">
        <v>2327</v>
      </c>
      <c r="D706" s="62" t="s">
        <v>4535</v>
      </c>
      <c r="E706" s="85">
        <v>2802701000</v>
      </c>
      <c r="F706" s="63" t="s">
        <v>5191</v>
      </c>
      <c r="G706" s="97" t="s">
        <v>5192</v>
      </c>
      <c r="H706" s="12">
        <f t="shared" si="22"/>
        <v>28</v>
      </c>
    </row>
    <row r="707" spans="1:8" x14ac:dyDescent="0.25">
      <c r="A707" s="63" t="s">
        <v>3441</v>
      </c>
      <c r="B707" s="63" t="s">
        <v>3379</v>
      </c>
      <c r="C707" s="62" t="s">
        <v>2327</v>
      </c>
      <c r="D707" s="62" t="s">
        <v>4535</v>
      </c>
      <c r="E707" s="85">
        <v>2802701000</v>
      </c>
      <c r="F707" s="63" t="s">
        <v>5191</v>
      </c>
      <c r="G707" s="97" t="s">
        <v>5193</v>
      </c>
      <c r="H707" s="12">
        <f t="shared" si="22"/>
        <v>30</v>
      </c>
    </row>
    <row r="708" spans="1:8" x14ac:dyDescent="0.25">
      <c r="A708" s="63" t="s">
        <v>3464</v>
      </c>
      <c r="B708" s="63" t="s">
        <v>3379</v>
      </c>
      <c r="C708" s="62" t="s">
        <v>2327</v>
      </c>
      <c r="D708" s="62" t="s">
        <v>4535</v>
      </c>
      <c r="E708" s="85">
        <v>2802701000</v>
      </c>
      <c r="F708" s="63" t="s">
        <v>5194</v>
      </c>
      <c r="G708" s="97" t="s">
        <v>5195</v>
      </c>
      <c r="H708" s="12">
        <f t="shared" si="22"/>
        <v>28</v>
      </c>
    </row>
    <row r="709" spans="1:8" x14ac:dyDescent="0.25">
      <c r="A709" s="63" t="s">
        <v>3289</v>
      </c>
      <c r="B709" s="63" t="s">
        <v>2758</v>
      </c>
      <c r="C709" s="62" t="s">
        <v>2288</v>
      </c>
      <c r="D709" s="62" t="s">
        <v>5196</v>
      </c>
      <c r="E709" s="85">
        <v>2006706000</v>
      </c>
      <c r="F709" s="63" t="s">
        <v>5197</v>
      </c>
      <c r="G709" s="97" t="s">
        <v>5198</v>
      </c>
      <c r="H709" s="12">
        <f t="shared" si="22"/>
        <v>30</v>
      </c>
    </row>
    <row r="710" spans="1:8" ht="27" x14ac:dyDescent="0.25">
      <c r="A710" s="63" t="s">
        <v>3290</v>
      </c>
      <c r="B710" s="63" t="s">
        <v>2758</v>
      </c>
      <c r="C710" s="62" t="s">
        <v>2270</v>
      </c>
      <c r="D710" s="62" t="s">
        <v>4486</v>
      </c>
      <c r="E710" s="85">
        <v>1304801000</v>
      </c>
      <c r="F710" s="63" t="s">
        <v>5199</v>
      </c>
      <c r="G710" s="97" t="s">
        <v>3560</v>
      </c>
      <c r="H710" s="12">
        <f t="shared" si="22"/>
        <v>24</v>
      </c>
    </row>
    <row r="711" spans="1:8" ht="27" x14ac:dyDescent="0.25">
      <c r="A711" s="63" t="s">
        <v>3291</v>
      </c>
      <c r="B711" s="63" t="s">
        <v>2758</v>
      </c>
      <c r="C711" s="62" t="s">
        <v>2291</v>
      </c>
      <c r="D711" s="62" t="s">
        <v>4511</v>
      </c>
      <c r="E711" s="85">
        <v>2111401000</v>
      </c>
      <c r="F711" s="63" t="s">
        <v>5200</v>
      </c>
      <c r="G711" s="97" t="s">
        <v>3448</v>
      </c>
      <c r="H711" s="12">
        <f t="shared" si="22"/>
        <v>32</v>
      </c>
    </row>
    <row r="712" spans="1:8" ht="27" x14ac:dyDescent="0.25">
      <c r="A712" s="63" t="s">
        <v>3292</v>
      </c>
      <c r="B712" s="63" t="s">
        <v>3509</v>
      </c>
      <c r="C712" s="62" t="s">
        <v>2333</v>
      </c>
      <c r="D712" s="62" t="s">
        <v>4537</v>
      </c>
      <c r="E712" s="85" t="s">
        <v>3543</v>
      </c>
      <c r="F712" s="63" t="s">
        <v>5201</v>
      </c>
      <c r="G712" s="97" t="s">
        <v>3448</v>
      </c>
      <c r="H712" s="12">
        <f t="shared" si="22"/>
        <v>20</v>
      </c>
    </row>
    <row r="713" spans="1:8" ht="27" x14ac:dyDescent="0.25">
      <c r="A713" s="63" t="s">
        <v>3293</v>
      </c>
      <c r="B713" s="63" t="s">
        <v>3509</v>
      </c>
      <c r="C713" s="62" t="s">
        <v>2339</v>
      </c>
      <c r="D713" s="62" t="s">
        <v>4539</v>
      </c>
      <c r="E713" s="85">
        <v>2803810103</v>
      </c>
      <c r="F713" s="63" t="s">
        <v>3632</v>
      </c>
      <c r="G713" s="97" t="s">
        <v>5202</v>
      </c>
      <c r="H713" s="12">
        <f t="shared" si="22"/>
        <v>31</v>
      </c>
    </row>
    <row r="714" spans="1:8" x14ac:dyDescent="0.25">
      <c r="A714" s="63" t="s">
        <v>3294</v>
      </c>
      <c r="B714" s="63" t="s">
        <v>2758</v>
      </c>
      <c r="C714" s="62" t="s">
        <v>2285</v>
      </c>
      <c r="D714" s="62" t="s">
        <v>4501</v>
      </c>
      <c r="E714" s="85">
        <v>1801705000</v>
      </c>
      <c r="F714" s="63" t="s">
        <v>5203</v>
      </c>
      <c r="G714" s="97" t="s">
        <v>3565</v>
      </c>
      <c r="H714" s="12">
        <f t="shared" si="22"/>
        <v>34</v>
      </c>
    </row>
    <row r="715" spans="1:8" ht="27" x14ac:dyDescent="0.25">
      <c r="A715" s="63" t="s">
        <v>3442</v>
      </c>
      <c r="B715" s="63" t="s">
        <v>3509</v>
      </c>
      <c r="C715" s="62" t="s">
        <v>2363</v>
      </c>
      <c r="D715" s="62" t="s">
        <v>4491</v>
      </c>
      <c r="E715" s="85">
        <v>1505403000</v>
      </c>
      <c r="F715" s="63" t="s">
        <v>5204</v>
      </c>
      <c r="G715" s="97" t="s">
        <v>3448</v>
      </c>
      <c r="H715" s="12">
        <f t="shared" si="22"/>
        <v>35</v>
      </c>
    </row>
    <row r="716" spans="1:8" x14ac:dyDescent="0.25">
      <c r="A716" s="63" t="s">
        <v>3295</v>
      </c>
      <c r="B716" s="63" t="s">
        <v>2758</v>
      </c>
      <c r="C716" s="62" t="s">
        <v>2363</v>
      </c>
      <c r="D716" s="62" t="s">
        <v>5205</v>
      </c>
      <c r="E716" s="85" t="s">
        <v>4805</v>
      </c>
      <c r="F716" s="63" t="s">
        <v>5206</v>
      </c>
      <c r="G716" s="97" t="s">
        <v>3448</v>
      </c>
      <c r="H716" s="12">
        <f t="shared" si="22"/>
        <v>26</v>
      </c>
    </row>
    <row r="717" spans="1:8" x14ac:dyDescent="0.25">
      <c r="A717" s="63" t="s">
        <v>3296</v>
      </c>
      <c r="B717" s="63" t="s">
        <v>3379</v>
      </c>
      <c r="C717" s="62" t="s">
        <v>2237</v>
      </c>
      <c r="D717" s="62" t="s">
        <v>4063</v>
      </c>
      <c r="E717" s="85">
        <v>503501000</v>
      </c>
      <c r="F717" s="63" t="s">
        <v>5207</v>
      </c>
      <c r="G717" s="97" t="s">
        <v>3547</v>
      </c>
      <c r="H717" s="12">
        <f t="shared" si="22"/>
        <v>21</v>
      </c>
    </row>
    <row r="718" spans="1:8" ht="27" x14ac:dyDescent="0.25">
      <c r="A718" s="63" t="s">
        <v>3297</v>
      </c>
      <c r="B718" s="63" t="s">
        <v>3379</v>
      </c>
      <c r="C718" s="62" t="s">
        <v>2249</v>
      </c>
      <c r="D718" s="62" t="s">
        <v>4461</v>
      </c>
      <c r="E718" s="85">
        <v>710101000</v>
      </c>
      <c r="F718" s="63" t="s">
        <v>3632</v>
      </c>
      <c r="G718" s="97" t="s">
        <v>5208</v>
      </c>
      <c r="H718" s="12">
        <f t="shared" si="22"/>
        <v>18</v>
      </c>
    </row>
    <row r="719" spans="1:8" ht="27" x14ac:dyDescent="0.25">
      <c r="A719" s="63" t="s">
        <v>3465</v>
      </c>
      <c r="B719" s="63" t="s">
        <v>3379</v>
      </c>
      <c r="C719" s="62" t="s">
        <v>2249</v>
      </c>
      <c r="D719" s="62" t="s">
        <v>4461</v>
      </c>
      <c r="E719" s="85">
        <v>710101000</v>
      </c>
      <c r="F719" s="63" t="s">
        <v>5209</v>
      </c>
      <c r="G719" s="97" t="s">
        <v>5210</v>
      </c>
      <c r="H719" s="12">
        <f t="shared" si="22"/>
        <v>31</v>
      </c>
    </row>
    <row r="720" spans="1:8" ht="27" x14ac:dyDescent="0.25">
      <c r="A720" s="63" t="s">
        <v>3478</v>
      </c>
      <c r="B720" s="63" t="s">
        <v>3379</v>
      </c>
      <c r="C720" s="62" t="s">
        <v>2249</v>
      </c>
      <c r="D720" s="62" t="s">
        <v>5211</v>
      </c>
      <c r="E720" s="85">
        <v>708902000</v>
      </c>
      <c r="F720" s="63" t="s">
        <v>5212</v>
      </c>
      <c r="G720" s="97" t="s">
        <v>5213</v>
      </c>
      <c r="H720" s="12">
        <f t="shared" si="22"/>
        <v>24</v>
      </c>
    </row>
    <row r="721" spans="1:8" ht="27" x14ac:dyDescent="0.25">
      <c r="A721" s="63" t="s">
        <v>3443</v>
      </c>
      <c r="B721" s="63" t="s">
        <v>3379</v>
      </c>
      <c r="C721" s="62" t="s">
        <v>2249</v>
      </c>
      <c r="D721" s="62" t="s">
        <v>4461</v>
      </c>
      <c r="E721" s="85">
        <v>710101000</v>
      </c>
      <c r="F721" s="63" t="s">
        <v>5214</v>
      </c>
      <c r="G721" s="97" t="s">
        <v>5215</v>
      </c>
      <c r="H721" s="12">
        <f t="shared" si="22"/>
        <v>25</v>
      </c>
    </row>
    <row r="722" spans="1:8" ht="27" x14ac:dyDescent="0.25">
      <c r="A722" s="63" t="s">
        <v>3298</v>
      </c>
      <c r="B722" s="63" t="s">
        <v>2758</v>
      </c>
      <c r="C722" s="62" t="s">
        <v>2348</v>
      </c>
      <c r="D722" s="62" t="s">
        <v>5216</v>
      </c>
      <c r="E722" s="85" t="s">
        <v>3552</v>
      </c>
      <c r="F722" s="63" t="s">
        <v>5217</v>
      </c>
      <c r="G722" s="97" t="s">
        <v>3448</v>
      </c>
      <c r="H722" s="12">
        <f t="shared" si="22"/>
        <v>34</v>
      </c>
    </row>
    <row r="723" spans="1:8" ht="27" x14ac:dyDescent="0.25">
      <c r="A723" s="63" t="s">
        <v>3299</v>
      </c>
      <c r="B723" s="63" t="s">
        <v>3509</v>
      </c>
      <c r="C723" s="62" t="s">
        <v>2321</v>
      </c>
      <c r="D723" s="62" t="s">
        <v>4532</v>
      </c>
      <c r="E723" s="85">
        <v>2701801000</v>
      </c>
      <c r="F723" s="63" t="s">
        <v>5218</v>
      </c>
      <c r="G723" s="97" t="s">
        <v>3448</v>
      </c>
      <c r="H723" s="12">
        <f t="shared" si="22"/>
        <v>26</v>
      </c>
    </row>
    <row r="724" spans="1:8" ht="27" x14ac:dyDescent="0.25">
      <c r="A724" s="63" t="s">
        <v>3300</v>
      </c>
      <c r="B724" s="63" t="s">
        <v>3644</v>
      </c>
      <c r="C724" s="62" t="s">
        <v>1714</v>
      </c>
      <c r="D724" s="62" t="s">
        <v>5219</v>
      </c>
      <c r="E724" s="85" t="s">
        <v>5220</v>
      </c>
      <c r="F724" s="63" t="s">
        <v>5221</v>
      </c>
      <c r="G724" s="97" t="s">
        <v>5222</v>
      </c>
      <c r="H724" s="12">
        <f t="shared" si="22"/>
        <v>28</v>
      </c>
    </row>
    <row r="725" spans="1:8" x14ac:dyDescent="0.25">
      <c r="A725" s="63" t="s">
        <v>3302</v>
      </c>
      <c r="B725" s="63" t="s">
        <v>3379</v>
      </c>
      <c r="C725" s="62" t="s">
        <v>2360</v>
      </c>
      <c r="D725" s="62" t="s">
        <v>4460</v>
      </c>
      <c r="E725" s="85">
        <v>400256000</v>
      </c>
      <c r="F725" s="63" t="s">
        <v>5223</v>
      </c>
      <c r="G725" s="97" t="s">
        <v>3572</v>
      </c>
      <c r="H725" s="12">
        <f t="shared" si="22"/>
        <v>21</v>
      </c>
    </row>
    <row r="726" spans="1:8" ht="27" x14ac:dyDescent="0.25">
      <c r="A726" s="63" t="s">
        <v>3341</v>
      </c>
      <c r="B726" s="63" t="s">
        <v>2758</v>
      </c>
      <c r="C726" s="62" t="s">
        <v>2300</v>
      </c>
      <c r="D726" s="62" t="s">
        <v>5224</v>
      </c>
      <c r="E726" s="85" t="s">
        <v>4064</v>
      </c>
      <c r="F726" s="63" t="s">
        <v>3574</v>
      </c>
      <c r="G726" s="99" t="s">
        <v>3575</v>
      </c>
      <c r="H726" s="12">
        <f t="shared" si="22"/>
        <v>31</v>
      </c>
    </row>
    <row r="727" spans="1:8" ht="15" x14ac:dyDescent="0.25">
      <c r="A727" s="63" t="s">
        <v>3336</v>
      </c>
      <c r="B727" s="63" t="s">
        <v>2758</v>
      </c>
      <c r="C727" s="62" t="s">
        <v>2375</v>
      </c>
      <c r="D727" s="62" t="s">
        <v>5225</v>
      </c>
      <c r="E727" s="85" t="s">
        <v>4064</v>
      </c>
      <c r="F727" s="63" t="s">
        <v>3577</v>
      </c>
      <c r="G727" s="99" t="s">
        <v>3578</v>
      </c>
      <c r="H727" s="12">
        <f t="shared" si="22"/>
        <v>28</v>
      </c>
    </row>
    <row r="728" spans="1:8" ht="27" x14ac:dyDescent="0.25">
      <c r="A728" s="63" t="s">
        <v>3303</v>
      </c>
      <c r="B728" s="63" t="s">
        <v>2758</v>
      </c>
      <c r="C728" s="62" t="s">
        <v>2345</v>
      </c>
      <c r="D728" s="62" t="s">
        <v>4622</v>
      </c>
      <c r="E728" s="85">
        <v>2804101000</v>
      </c>
      <c r="F728" s="63" t="s">
        <v>3632</v>
      </c>
      <c r="G728" s="97" t="s">
        <v>5226</v>
      </c>
      <c r="H728" s="12">
        <f t="shared" si="22"/>
        <v>29</v>
      </c>
    </row>
    <row r="729" spans="1:8" ht="27" x14ac:dyDescent="0.25">
      <c r="A729" s="63" t="s">
        <v>3304</v>
      </c>
      <c r="B729" s="63" t="s">
        <v>2758</v>
      </c>
      <c r="C729" s="62" t="s">
        <v>2324</v>
      </c>
      <c r="D729" s="62" t="s">
        <v>4547</v>
      </c>
      <c r="E729" s="85">
        <v>3003901000</v>
      </c>
      <c r="F729" s="63" t="s">
        <v>5227</v>
      </c>
      <c r="G729" s="97" t="s">
        <v>3448</v>
      </c>
      <c r="H729" s="12">
        <f t="shared" si="22"/>
        <v>19</v>
      </c>
    </row>
    <row r="730" spans="1:8" x14ac:dyDescent="0.25">
      <c r="A730" s="63" t="s">
        <v>3305</v>
      </c>
      <c r="B730" s="63" t="s">
        <v>2758</v>
      </c>
      <c r="C730" s="62" t="s">
        <v>2351</v>
      </c>
      <c r="D730" s="62" t="s">
        <v>4634</v>
      </c>
      <c r="E730" s="85">
        <v>3019309000</v>
      </c>
      <c r="F730" s="63" t="s">
        <v>5228</v>
      </c>
      <c r="G730" s="97" t="s">
        <v>3448</v>
      </c>
      <c r="H730" s="12">
        <f t="shared" si="22"/>
        <v>23</v>
      </c>
    </row>
    <row r="731" spans="1:8" x14ac:dyDescent="0.25">
      <c r="A731" s="63" t="s">
        <v>3306</v>
      </c>
      <c r="B731" s="63" t="s">
        <v>3379</v>
      </c>
      <c r="C731" s="62" t="s">
        <v>2240</v>
      </c>
      <c r="D731" s="62" t="s">
        <v>5229</v>
      </c>
      <c r="E731" s="85">
        <v>1000501000</v>
      </c>
      <c r="F731" s="63" t="s">
        <v>5230</v>
      </c>
      <c r="G731" s="97" t="s">
        <v>3589</v>
      </c>
      <c r="H731" s="12">
        <f t="shared" si="22"/>
        <v>22</v>
      </c>
    </row>
    <row r="732" spans="1:8" ht="27" x14ac:dyDescent="0.25">
      <c r="A732" s="63" t="s">
        <v>3334</v>
      </c>
      <c r="B732" s="63" t="s">
        <v>2758</v>
      </c>
      <c r="C732" s="62" t="s">
        <v>2397</v>
      </c>
      <c r="D732" s="62" t="s">
        <v>5231</v>
      </c>
      <c r="E732" s="85" t="s">
        <v>4064</v>
      </c>
      <c r="F732" s="63" t="s">
        <v>5232</v>
      </c>
      <c r="G732" s="99" t="s">
        <v>5233</v>
      </c>
      <c r="H732" s="12">
        <f t="shared" si="22"/>
        <v>27</v>
      </c>
    </row>
    <row r="733" spans="1:8" ht="27" x14ac:dyDescent="0.25">
      <c r="A733" s="63" t="s">
        <v>3339</v>
      </c>
      <c r="B733" s="63" t="s">
        <v>2758</v>
      </c>
      <c r="C733" s="62" t="s">
        <v>2282</v>
      </c>
      <c r="D733" s="62" t="s">
        <v>4498</v>
      </c>
      <c r="E733" s="85" t="s">
        <v>4064</v>
      </c>
      <c r="F733" s="63" t="s">
        <v>5234</v>
      </c>
      <c r="G733" s="99" t="s">
        <v>3591</v>
      </c>
      <c r="H733" s="12">
        <f t="shared" si="22"/>
        <v>30</v>
      </c>
    </row>
    <row r="734" spans="1:8" ht="27" x14ac:dyDescent="0.25">
      <c r="A734" s="63" t="s">
        <v>3332</v>
      </c>
      <c r="B734" s="63" t="s">
        <v>2758</v>
      </c>
      <c r="C734" s="62" t="s">
        <v>2261</v>
      </c>
      <c r="D734" s="62" t="s">
        <v>5235</v>
      </c>
      <c r="E734" s="85" t="s">
        <v>4064</v>
      </c>
      <c r="F734" s="63" t="s">
        <v>5236</v>
      </c>
      <c r="G734" s="99" t="s">
        <v>5237</v>
      </c>
      <c r="H734" s="12">
        <f t="shared" si="22"/>
        <v>25</v>
      </c>
    </row>
    <row r="735" spans="1:8" x14ac:dyDescent="0.25">
      <c r="A735" s="63" t="s">
        <v>3307</v>
      </c>
      <c r="B735" s="63" t="s">
        <v>2758</v>
      </c>
      <c r="C735" s="62" t="s">
        <v>2222</v>
      </c>
      <c r="D735" s="62" t="s">
        <v>5238</v>
      </c>
      <c r="E735" s="85">
        <v>1102008000</v>
      </c>
      <c r="F735" s="63" t="s">
        <v>5239</v>
      </c>
      <c r="G735" s="97" t="s">
        <v>3448</v>
      </c>
      <c r="H735" s="12">
        <f t="shared" si="22"/>
        <v>32</v>
      </c>
    </row>
    <row r="736" spans="1:8" x14ac:dyDescent="0.25">
      <c r="A736" s="63" t="s">
        <v>3308</v>
      </c>
      <c r="B736" s="63" t="s">
        <v>2758</v>
      </c>
      <c r="C736" s="62" t="s">
        <v>2306</v>
      </c>
      <c r="D736" s="62" t="s">
        <v>5240</v>
      </c>
      <c r="E736" s="85">
        <v>2500101000</v>
      </c>
      <c r="F736" s="63" t="s">
        <v>5241</v>
      </c>
      <c r="G736" s="97" t="s">
        <v>3599</v>
      </c>
      <c r="H736" s="12">
        <f t="shared" si="22"/>
        <v>25</v>
      </c>
    </row>
    <row r="737" spans="1:8" x14ac:dyDescent="0.25">
      <c r="A737" s="63" t="s">
        <v>3309</v>
      </c>
      <c r="B737" s="63" t="s">
        <v>2758</v>
      </c>
      <c r="C737" s="62" t="s">
        <v>2246</v>
      </c>
      <c r="D737" s="62" t="s">
        <v>5242</v>
      </c>
      <c r="E737" s="85">
        <v>600702000</v>
      </c>
      <c r="F737" s="63" t="s">
        <v>5243</v>
      </c>
      <c r="G737" s="97" t="s">
        <v>5244</v>
      </c>
      <c r="H737" s="12">
        <f t="shared" si="22"/>
        <v>29</v>
      </c>
    </row>
    <row r="738" spans="1:8" ht="27" x14ac:dyDescent="0.25">
      <c r="A738" s="63" t="s">
        <v>3335</v>
      </c>
      <c r="B738" s="63" t="s">
        <v>2758</v>
      </c>
      <c r="C738" s="62" t="s">
        <v>2336</v>
      </c>
      <c r="D738" s="62" t="s">
        <v>4091</v>
      </c>
      <c r="E738" s="85" t="s">
        <v>4064</v>
      </c>
      <c r="F738" s="63" t="s">
        <v>5245</v>
      </c>
      <c r="G738" s="97" t="s">
        <v>3448</v>
      </c>
      <c r="H738" s="12">
        <f t="shared" si="22"/>
        <v>30</v>
      </c>
    </row>
    <row r="739" spans="1:8" x14ac:dyDescent="0.25">
      <c r="A739" s="63" t="s">
        <v>3310</v>
      </c>
      <c r="B739" s="63" t="s">
        <v>3379</v>
      </c>
      <c r="C739" s="62" t="s">
        <v>2309</v>
      </c>
      <c r="D739" s="62" t="s">
        <v>4523</v>
      </c>
      <c r="E739" s="85">
        <v>2501204000</v>
      </c>
      <c r="F739" s="63" t="s">
        <v>5246</v>
      </c>
      <c r="G739" s="97" t="s">
        <v>5247</v>
      </c>
      <c r="H739" s="12">
        <f t="shared" si="22"/>
        <v>25</v>
      </c>
    </row>
    <row r="740" spans="1:8" ht="27" x14ac:dyDescent="0.25">
      <c r="A740" s="63" t="s">
        <v>3311</v>
      </c>
      <c r="B740" s="63" t="s">
        <v>2758</v>
      </c>
      <c r="C740" s="62" t="s">
        <v>2391</v>
      </c>
      <c r="D740" s="62" t="s">
        <v>4454</v>
      </c>
      <c r="E740" s="85">
        <v>200410000</v>
      </c>
      <c r="F740" s="63" t="s">
        <v>5248</v>
      </c>
      <c r="G740" s="99" t="s">
        <v>5249</v>
      </c>
      <c r="H740" s="12">
        <f t="shared" si="22"/>
        <v>28</v>
      </c>
    </row>
    <row r="741" spans="1:8" ht="27" x14ac:dyDescent="0.25">
      <c r="A741" s="63" t="s">
        <v>3312</v>
      </c>
      <c r="B741" s="63" t="s">
        <v>2758</v>
      </c>
      <c r="C741" s="62" t="s">
        <v>2315</v>
      </c>
      <c r="D741" s="62" t="s">
        <v>4527</v>
      </c>
      <c r="E741" s="85">
        <v>2601801000</v>
      </c>
      <c r="F741" s="63" t="s">
        <v>5250</v>
      </c>
      <c r="G741" s="97" t="s">
        <v>5251</v>
      </c>
      <c r="H741" s="12">
        <f t="shared" ref="H741:H759" si="23">LEN(A745)</f>
        <v>20</v>
      </c>
    </row>
    <row r="742" spans="1:8" ht="27" x14ac:dyDescent="0.25">
      <c r="A742" s="63" t="s">
        <v>3313</v>
      </c>
      <c r="B742" s="63" t="s">
        <v>2758</v>
      </c>
      <c r="C742" s="62" t="s">
        <v>2330</v>
      </c>
      <c r="D742" s="62" t="s">
        <v>4473</v>
      </c>
      <c r="E742" s="85" t="s">
        <v>4137</v>
      </c>
      <c r="F742" s="63" t="s">
        <v>5252</v>
      </c>
      <c r="G742" s="97" t="s">
        <v>3448</v>
      </c>
      <c r="H742" s="12">
        <f t="shared" si="23"/>
        <v>22</v>
      </c>
    </row>
    <row r="743" spans="1:8" ht="15" x14ac:dyDescent="0.25">
      <c r="A743" s="63" t="s">
        <v>5253</v>
      </c>
      <c r="B743" s="63" t="s">
        <v>2758</v>
      </c>
      <c r="C743" s="62" t="s">
        <v>2378</v>
      </c>
      <c r="D743" s="62" t="s">
        <v>5254</v>
      </c>
      <c r="E743" s="85" t="s">
        <v>4064</v>
      </c>
      <c r="F743" s="63" t="s">
        <v>3612</v>
      </c>
      <c r="G743" s="99" t="s">
        <v>3613</v>
      </c>
      <c r="H743" s="12">
        <f t="shared" si="23"/>
        <v>23</v>
      </c>
    </row>
    <row r="744" spans="1:8" x14ac:dyDescent="0.25">
      <c r="A744" s="63" t="s">
        <v>3314</v>
      </c>
      <c r="B744" s="63" t="s">
        <v>2758</v>
      </c>
      <c r="C744" s="62" t="s">
        <v>2264</v>
      </c>
      <c r="D744" s="62" t="s">
        <v>4515</v>
      </c>
      <c r="E744" s="85">
        <v>2201401000</v>
      </c>
      <c r="F744" s="63" t="s">
        <v>5255</v>
      </c>
      <c r="G744" s="97" t="s">
        <v>3448</v>
      </c>
      <c r="H744" s="12">
        <f t="shared" si="23"/>
        <v>21</v>
      </c>
    </row>
    <row r="745" spans="1:8" ht="27" x14ac:dyDescent="0.25">
      <c r="A745" s="63" t="s">
        <v>3315</v>
      </c>
      <c r="B745" s="63" t="s">
        <v>2758</v>
      </c>
      <c r="C745" s="62" t="s">
        <v>2225</v>
      </c>
      <c r="D745" s="62" t="s">
        <v>4518</v>
      </c>
      <c r="E745" s="85">
        <v>2402801000</v>
      </c>
      <c r="F745" s="63" t="s">
        <v>5256</v>
      </c>
      <c r="G745" s="97" t="s">
        <v>3448</v>
      </c>
      <c r="H745" s="12">
        <f t="shared" si="23"/>
        <v>20</v>
      </c>
    </row>
    <row r="746" spans="1:8" x14ac:dyDescent="0.25">
      <c r="A746" s="63" t="s">
        <v>3316</v>
      </c>
      <c r="B746" s="63" t="s">
        <v>3379</v>
      </c>
      <c r="C746" s="62" t="s">
        <v>2252</v>
      </c>
      <c r="D746" s="62" t="s">
        <v>4462</v>
      </c>
      <c r="E746" s="85">
        <v>708901000</v>
      </c>
      <c r="F746" s="63" t="s">
        <v>5257</v>
      </c>
      <c r="G746" s="97" t="s">
        <v>3623</v>
      </c>
      <c r="H746" s="12">
        <f t="shared" si="23"/>
        <v>23</v>
      </c>
    </row>
    <row r="747" spans="1:8" ht="27" x14ac:dyDescent="0.25">
      <c r="A747" s="63" t="s">
        <v>3317</v>
      </c>
      <c r="B747" s="63" t="s">
        <v>3379</v>
      </c>
      <c r="C747" s="62" t="s">
        <v>2366</v>
      </c>
      <c r="D747" s="62" t="s">
        <v>4540</v>
      </c>
      <c r="E747" s="85" t="s">
        <v>4421</v>
      </c>
      <c r="F747" s="63" t="s">
        <v>5258</v>
      </c>
      <c r="G747" s="97" t="s">
        <v>3627</v>
      </c>
      <c r="H747" s="12">
        <f t="shared" si="23"/>
        <v>26</v>
      </c>
    </row>
    <row r="748" spans="1:8" x14ac:dyDescent="0.25">
      <c r="A748" s="63" t="s">
        <v>3340</v>
      </c>
      <c r="B748" s="63" t="s">
        <v>2758</v>
      </c>
      <c r="C748" s="62" t="s">
        <v>2342</v>
      </c>
      <c r="D748" s="62" t="s">
        <v>5259</v>
      </c>
      <c r="E748" s="85" t="s">
        <v>4064</v>
      </c>
      <c r="F748" s="63" t="s">
        <v>3632</v>
      </c>
      <c r="G748" s="97" t="s">
        <v>3448</v>
      </c>
      <c r="H748" s="12">
        <f t="shared" si="23"/>
        <v>27</v>
      </c>
    </row>
    <row r="749" spans="1:8" x14ac:dyDescent="0.25">
      <c r="A749" s="63" t="s">
        <v>3318</v>
      </c>
      <c r="B749" s="63" t="s">
        <v>2758</v>
      </c>
      <c r="C749" s="62" t="s">
        <v>2354</v>
      </c>
      <c r="D749" s="62" t="s">
        <v>4543</v>
      </c>
      <c r="E749" s="85">
        <v>3008701000</v>
      </c>
      <c r="F749" s="63" t="s">
        <v>5260</v>
      </c>
      <c r="G749" s="97" t="s">
        <v>3448</v>
      </c>
      <c r="H749" s="12">
        <f t="shared" si="23"/>
        <v>21</v>
      </c>
    </row>
    <row r="750" spans="1:8" x14ac:dyDescent="0.25">
      <c r="A750" s="63" t="s">
        <v>3319</v>
      </c>
      <c r="B750" s="63" t="s">
        <v>2758</v>
      </c>
      <c r="C750" s="62" t="s">
        <v>2228</v>
      </c>
      <c r="D750" s="62" t="s">
        <v>4552</v>
      </c>
      <c r="E750" s="85" t="s">
        <v>3481</v>
      </c>
      <c r="F750" s="63" t="s">
        <v>5261</v>
      </c>
      <c r="G750" s="97" t="s">
        <v>3448</v>
      </c>
      <c r="H750" s="12">
        <f t="shared" si="23"/>
        <v>18</v>
      </c>
    </row>
    <row r="751" spans="1:8" x14ac:dyDescent="0.25">
      <c r="A751" s="63" t="s">
        <v>3320</v>
      </c>
      <c r="B751" s="63" t="s">
        <v>3644</v>
      </c>
      <c r="C751" s="62" t="s">
        <v>2559</v>
      </c>
      <c r="D751" s="62" t="s">
        <v>5262</v>
      </c>
      <c r="E751" s="85">
        <v>2300402000</v>
      </c>
      <c r="F751" s="63" t="s">
        <v>5263</v>
      </c>
      <c r="G751" s="97" t="s">
        <v>5264</v>
      </c>
      <c r="H751" s="12">
        <f t="shared" si="23"/>
        <v>26</v>
      </c>
    </row>
    <row r="752" spans="1:8" x14ac:dyDescent="0.25">
      <c r="A752" s="63" t="s">
        <v>3321</v>
      </c>
      <c r="B752" s="63" t="s">
        <v>3509</v>
      </c>
      <c r="C752" s="62" t="s">
        <v>2514</v>
      </c>
      <c r="D752" s="62" t="s">
        <v>5225</v>
      </c>
      <c r="E752" s="85">
        <v>1402301000</v>
      </c>
      <c r="F752" s="63" t="s">
        <v>3696</v>
      </c>
      <c r="G752" s="97" t="s">
        <v>3448</v>
      </c>
      <c r="H752" s="12">
        <f t="shared" si="23"/>
        <v>21</v>
      </c>
    </row>
    <row r="753" spans="1:8" x14ac:dyDescent="0.25">
      <c r="A753" s="63" t="s">
        <v>3322</v>
      </c>
      <c r="B753" s="63" t="s">
        <v>3379</v>
      </c>
      <c r="C753" s="62" t="s">
        <v>2610</v>
      </c>
      <c r="D753" s="62" t="s">
        <v>5265</v>
      </c>
      <c r="E753" s="85">
        <v>3019309000</v>
      </c>
      <c r="F753" s="63" t="s">
        <v>5266</v>
      </c>
      <c r="G753" s="97" t="s">
        <v>5267</v>
      </c>
      <c r="H753" s="12">
        <f t="shared" si="23"/>
        <v>39</v>
      </c>
    </row>
    <row r="754" spans="1:8" ht="27" x14ac:dyDescent="0.25">
      <c r="A754" s="63" t="s">
        <v>3323</v>
      </c>
      <c r="B754" s="63" t="s">
        <v>3509</v>
      </c>
      <c r="C754" s="62" t="s">
        <v>2445</v>
      </c>
      <c r="D754" s="62" t="s">
        <v>5268</v>
      </c>
      <c r="E754" s="85">
        <v>200102000</v>
      </c>
      <c r="F754" s="63" t="s">
        <v>5269</v>
      </c>
      <c r="G754" s="97" t="s">
        <v>3448</v>
      </c>
      <c r="H754" s="12">
        <f t="shared" si="23"/>
        <v>23</v>
      </c>
    </row>
    <row r="755" spans="1:8" ht="27" x14ac:dyDescent="0.25">
      <c r="A755" s="63" t="s">
        <v>3324</v>
      </c>
      <c r="B755" s="63" t="s">
        <v>3509</v>
      </c>
      <c r="C755" s="62" t="s">
        <v>2496</v>
      </c>
      <c r="D755" s="62" t="s">
        <v>5270</v>
      </c>
      <c r="E755" s="85">
        <v>1203507000</v>
      </c>
      <c r="F755" s="63" t="s">
        <v>5271</v>
      </c>
      <c r="G755" s="97" t="s">
        <v>5272</v>
      </c>
      <c r="H755" s="12">
        <f t="shared" si="23"/>
        <v>25</v>
      </c>
    </row>
    <row r="756" spans="1:8" ht="27" x14ac:dyDescent="0.25">
      <c r="A756" s="63" t="s">
        <v>3444</v>
      </c>
      <c r="B756" s="63" t="s">
        <v>3644</v>
      </c>
      <c r="C756" s="62" t="s">
        <v>2484</v>
      </c>
      <c r="D756" s="62" t="s">
        <v>5235</v>
      </c>
      <c r="E756" s="85">
        <v>1101707000</v>
      </c>
      <c r="F756" s="63" t="s">
        <v>3696</v>
      </c>
      <c r="G756" s="97" t="s">
        <v>5273</v>
      </c>
      <c r="H756" s="12">
        <f t="shared" si="23"/>
        <v>29</v>
      </c>
    </row>
    <row r="757" spans="1:8" ht="27" x14ac:dyDescent="0.25">
      <c r="A757" s="63" t="s">
        <v>3325</v>
      </c>
      <c r="B757" s="63" t="s">
        <v>3379</v>
      </c>
      <c r="C757" s="62" t="s">
        <v>2484</v>
      </c>
      <c r="D757" s="62" t="s">
        <v>5235</v>
      </c>
      <c r="E757" s="85">
        <v>1101707000</v>
      </c>
      <c r="F757" s="63" t="s">
        <v>3696</v>
      </c>
      <c r="G757" s="97" t="s">
        <v>5274</v>
      </c>
      <c r="H757" s="12">
        <f t="shared" si="23"/>
        <v>24</v>
      </c>
    </row>
    <row r="758" spans="1:8" ht="27" x14ac:dyDescent="0.25">
      <c r="A758" s="63" t="s">
        <v>3059</v>
      </c>
      <c r="B758" s="63" t="s">
        <v>3644</v>
      </c>
      <c r="C758" s="62" t="s">
        <v>2451</v>
      </c>
      <c r="D758" s="62" t="s">
        <v>4457</v>
      </c>
      <c r="E758" s="85">
        <v>300301000</v>
      </c>
      <c r="F758" s="63" t="s">
        <v>4570</v>
      </c>
      <c r="G758" s="97" t="s">
        <v>4571</v>
      </c>
      <c r="H758" s="12">
        <f t="shared" si="23"/>
        <v>21</v>
      </c>
    </row>
    <row r="759" spans="1:8" x14ac:dyDescent="0.25">
      <c r="A759" s="63" t="s">
        <v>3326</v>
      </c>
      <c r="B759" s="63" t="s">
        <v>3509</v>
      </c>
      <c r="C759" s="62" t="s">
        <v>2574</v>
      </c>
      <c r="D759" s="62" t="s">
        <v>5275</v>
      </c>
      <c r="E759" s="85">
        <v>2500101000</v>
      </c>
      <c r="F759" s="63" t="s">
        <v>5276</v>
      </c>
      <c r="G759" s="97" t="s">
        <v>3448</v>
      </c>
      <c r="H759" s="12">
        <f t="shared" si="23"/>
        <v>23</v>
      </c>
    </row>
    <row r="760" spans="1:8" x14ac:dyDescent="0.25">
      <c r="A760" s="63" t="s">
        <v>3327</v>
      </c>
      <c r="B760" s="63" t="s">
        <v>3509</v>
      </c>
      <c r="C760" s="62" t="s">
        <v>2517</v>
      </c>
      <c r="D760" s="62" t="s">
        <v>5254</v>
      </c>
      <c r="E760" s="85">
        <v>1406702000</v>
      </c>
      <c r="F760" s="63" t="s">
        <v>3696</v>
      </c>
      <c r="G760" s="97" t="s">
        <v>5277</v>
      </c>
    </row>
    <row r="761" spans="1:8" x14ac:dyDescent="0.25">
      <c r="A761" s="63" t="s">
        <v>3328</v>
      </c>
      <c r="B761" s="63" t="s">
        <v>3379</v>
      </c>
      <c r="C761" s="62" t="s">
        <v>2616</v>
      </c>
      <c r="D761" s="62" t="s">
        <v>5278</v>
      </c>
      <c r="E761" s="85">
        <v>3018901000</v>
      </c>
      <c r="F761" s="63" t="s">
        <v>3696</v>
      </c>
      <c r="G761" s="97" t="s">
        <v>3448</v>
      </c>
    </row>
    <row r="762" spans="1:8" x14ac:dyDescent="0.25">
      <c r="A762" s="63" t="s">
        <v>3329</v>
      </c>
      <c r="B762" s="63" t="s">
        <v>3509</v>
      </c>
      <c r="C762" s="62" t="s">
        <v>2529</v>
      </c>
      <c r="D762" s="62" t="s">
        <v>5279</v>
      </c>
      <c r="E762" s="85">
        <v>1610201000</v>
      </c>
      <c r="F762" s="63" t="s">
        <v>5280</v>
      </c>
      <c r="G762" s="97" t="s">
        <v>5281</v>
      </c>
    </row>
    <row r="763" spans="1:8" x14ac:dyDescent="0.25">
      <c r="A763" s="103" t="s">
        <v>3343</v>
      </c>
      <c r="B763" s="104" t="s">
        <v>5282</v>
      </c>
      <c r="C763" s="103" t="s">
        <v>5283</v>
      </c>
      <c r="D763" s="103" t="s">
        <v>5284</v>
      </c>
      <c r="E763" s="103" t="s">
        <v>5285</v>
      </c>
      <c r="F763" s="103" t="s">
        <v>5286</v>
      </c>
      <c r="G763" s="103" t="s">
        <v>5287</v>
      </c>
    </row>
    <row r="764" spans="1:8" x14ac:dyDescent="0.25">
      <c r="A764" s="58" t="s">
        <v>5288</v>
      </c>
      <c r="B764" s="58"/>
      <c r="C764" s="58"/>
      <c r="D764" s="58"/>
      <c r="E764" s="58" t="s">
        <v>5288</v>
      </c>
      <c r="F764" s="58"/>
      <c r="G764" s="58"/>
    </row>
  </sheetData>
  <autoFilter ref="A7:H760" xr:uid="{00000000-0009-0000-0000-000002000000}">
    <sortState ref="A8:H760">
      <sortCondition ref="C7:C760"/>
    </sortState>
  </autoFilter>
  <mergeCells count="5">
    <mergeCell ref="C1:G1"/>
    <mergeCell ref="C2:G2"/>
    <mergeCell ref="C3:G3"/>
    <mergeCell ref="C4:G4"/>
    <mergeCell ref="C5:G5"/>
  </mergeCells>
  <hyperlinks>
    <hyperlink ref="G8" r:id="rId1" xr:uid="{00000000-0004-0000-0200-000000000000}"/>
    <hyperlink ref="G9" r:id="rId2" xr:uid="{00000000-0004-0000-0200-000001000000}"/>
    <hyperlink ref="G12" r:id="rId3" xr:uid="{00000000-0004-0000-0200-000002000000}"/>
    <hyperlink ref="G13" r:id="rId4" xr:uid="{00000000-0004-0000-0200-000003000000}"/>
    <hyperlink ref="G14" r:id="rId5" xr:uid="{00000000-0004-0000-0200-000004000000}"/>
    <hyperlink ref="G16" r:id="rId6" xr:uid="{00000000-0004-0000-0200-000005000000}"/>
    <hyperlink ref="G17" r:id="rId7" xr:uid="{00000000-0004-0000-0200-000006000000}"/>
    <hyperlink ref="G18" r:id="rId8" xr:uid="{00000000-0004-0000-0200-000007000000}"/>
    <hyperlink ref="G19" r:id="rId9" xr:uid="{00000000-0004-0000-0200-000008000000}"/>
    <hyperlink ref="G21" r:id="rId10" xr:uid="{00000000-0004-0000-0200-000009000000}"/>
    <hyperlink ref="G22" r:id="rId11" xr:uid="{00000000-0004-0000-0200-00000A000000}"/>
    <hyperlink ref="G23" r:id="rId12" xr:uid="{00000000-0004-0000-0200-00000B000000}"/>
    <hyperlink ref="G24" r:id="rId13" xr:uid="{00000000-0004-0000-0200-00000C000000}"/>
    <hyperlink ref="G25" r:id="rId14" xr:uid="{00000000-0004-0000-0200-00000D000000}"/>
    <hyperlink ref="G28" r:id="rId15" xr:uid="{00000000-0004-0000-0200-00000E000000}"/>
    <hyperlink ref="G29" r:id="rId16" xr:uid="{00000000-0004-0000-0200-00000F000000}"/>
    <hyperlink ref="G30" r:id="rId17" xr:uid="{00000000-0004-0000-0200-000010000000}"/>
    <hyperlink ref="G33" r:id="rId18" xr:uid="{00000000-0004-0000-0200-000011000000}"/>
    <hyperlink ref="G34" r:id="rId19" xr:uid="{00000000-0004-0000-0200-000012000000}"/>
    <hyperlink ref="G36" r:id="rId20" xr:uid="{00000000-0004-0000-0200-000013000000}"/>
    <hyperlink ref="G37" r:id="rId21" xr:uid="{00000000-0004-0000-0200-000014000000}"/>
    <hyperlink ref="G38" r:id="rId22" xr:uid="{00000000-0004-0000-0200-000015000000}"/>
    <hyperlink ref="G39" r:id="rId23" xr:uid="{00000000-0004-0000-0200-000016000000}"/>
    <hyperlink ref="G40" r:id="rId24" xr:uid="{00000000-0004-0000-0200-000017000000}"/>
    <hyperlink ref="G41" r:id="rId25" xr:uid="{00000000-0004-0000-0200-000018000000}"/>
    <hyperlink ref="G42" r:id="rId26" xr:uid="{00000000-0004-0000-0200-000019000000}"/>
    <hyperlink ref="G43" r:id="rId27" xr:uid="{00000000-0004-0000-0200-00001A000000}"/>
    <hyperlink ref="G44" r:id="rId28" xr:uid="{00000000-0004-0000-0200-00001B000000}"/>
    <hyperlink ref="G47" r:id="rId29" xr:uid="{00000000-0004-0000-0200-00001C000000}"/>
    <hyperlink ref="G48" r:id="rId30" xr:uid="{00000000-0004-0000-0200-00001D000000}"/>
    <hyperlink ref="G49" r:id="rId31" xr:uid="{00000000-0004-0000-0200-00001E000000}"/>
    <hyperlink ref="G51" r:id="rId32" xr:uid="{00000000-0004-0000-0200-00001F000000}"/>
    <hyperlink ref="G52" r:id="rId33" xr:uid="{00000000-0004-0000-0200-000020000000}"/>
    <hyperlink ref="G54" r:id="rId34" xr:uid="{00000000-0004-0000-0200-000021000000}"/>
    <hyperlink ref="G55" r:id="rId35" xr:uid="{00000000-0004-0000-0200-000022000000}"/>
    <hyperlink ref="G57" r:id="rId36" xr:uid="{00000000-0004-0000-0200-000023000000}"/>
    <hyperlink ref="G60" r:id="rId37" xr:uid="{00000000-0004-0000-0200-000024000000}"/>
    <hyperlink ref="G61" r:id="rId38" xr:uid="{00000000-0004-0000-0200-000025000000}"/>
    <hyperlink ref="G62" r:id="rId39" xr:uid="{00000000-0004-0000-0200-000026000000}"/>
    <hyperlink ref="G65" r:id="rId40" xr:uid="{00000000-0004-0000-0200-000027000000}"/>
    <hyperlink ref="G68" r:id="rId41" xr:uid="{00000000-0004-0000-0200-000028000000}"/>
    <hyperlink ref="G69" r:id="rId42" xr:uid="{00000000-0004-0000-0200-000029000000}"/>
    <hyperlink ref="G70" r:id="rId43" xr:uid="{00000000-0004-0000-0200-00002A000000}"/>
    <hyperlink ref="G71" r:id="rId44" xr:uid="{00000000-0004-0000-0200-00002B000000}"/>
    <hyperlink ref="G74" r:id="rId45" xr:uid="{00000000-0004-0000-0200-00002C000000}"/>
    <hyperlink ref="G76" r:id="rId46" xr:uid="{00000000-0004-0000-0200-00002D000000}"/>
    <hyperlink ref="G77" r:id="rId47" xr:uid="{00000000-0004-0000-0200-00002E000000}"/>
    <hyperlink ref="G80" r:id="rId48" xr:uid="{00000000-0004-0000-0200-00002F000000}"/>
    <hyperlink ref="G85" r:id="rId49" xr:uid="{00000000-0004-0000-0200-000030000000}"/>
    <hyperlink ref="G86" r:id="rId50" xr:uid="{00000000-0004-0000-0200-000031000000}"/>
    <hyperlink ref="G87" r:id="rId51" xr:uid="{00000000-0004-0000-0200-000032000000}"/>
    <hyperlink ref="G88" r:id="rId52" xr:uid="{00000000-0004-0000-0200-000033000000}"/>
    <hyperlink ref="G89" r:id="rId53" xr:uid="{00000000-0004-0000-0200-000034000000}"/>
    <hyperlink ref="G91" r:id="rId54" xr:uid="{00000000-0004-0000-0200-000035000000}"/>
    <hyperlink ref="G92" r:id="rId55" xr:uid="{00000000-0004-0000-0200-000036000000}"/>
    <hyperlink ref="G93" r:id="rId56" xr:uid="{00000000-0004-0000-0200-000037000000}"/>
    <hyperlink ref="G94" r:id="rId57" xr:uid="{00000000-0004-0000-0200-000038000000}"/>
    <hyperlink ref="G95" r:id="rId58" xr:uid="{00000000-0004-0000-0200-000039000000}"/>
    <hyperlink ref="G96" r:id="rId59" xr:uid="{00000000-0004-0000-0200-00003A000000}"/>
    <hyperlink ref="G97" r:id="rId60" xr:uid="{00000000-0004-0000-0200-00003B000000}"/>
    <hyperlink ref="G98" r:id="rId61" xr:uid="{00000000-0004-0000-0200-00003C000000}"/>
    <hyperlink ref="G99" r:id="rId62" xr:uid="{00000000-0004-0000-0200-00003D000000}"/>
    <hyperlink ref="G101" r:id="rId63" xr:uid="{00000000-0004-0000-0200-00003E000000}"/>
    <hyperlink ref="G102" r:id="rId64" xr:uid="{00000000-0004-0000-0200-00003F000000}"/>
    <hyperlink ref="G105" r:id="rId65" xr:uid="{00000000-0004-0000-0200-000040000000}"/>
    <hyperlink ref="G106" r:id="rId66" xr:uid="{00000000-0004-0000-0200-000041000000}"/>
    <hyperlink ref="G107" r:id="rId67" xr:uid="{00000000-0004-0000-0200-000042000000}"/>
    <hyperlink ref="G108" r:id="rId68" xr:uid="{00000000-0004-0000-0200-000043000000}"/>
    <hyperlink ref="G109" r:id="rId69" xr:uid="{00000000-0004-0000-0200-000044000000}"/>
    <hyperlink ref="G110" r:id="rId70" xr:uid="{00000000-0004-0000-0200-000045000000}"/>
    <hyperlink ref="G111" r:id="rId71" xr:uid="{00000000-0004-0000-0200-000046000000}"/>
    <hyperlink ref="G113" r:id="rId72" xr:uid="{00000000-0004-0000-0200-000047000000}"/>
    <hyperlink ref="G114" r:id="rId73" xr:uid="{00000000-0004-0000-0200-000048000000}"/>
    <hyperlink ref="G115" r:id="rId74" xr:uid="{00000000-0004-0000-0200-000049000000}"/>
    <hyperlink ref="G116" r:id="rId75" xr:uid="{00000000-0004-0000-0200-00004A000000}"/>
    <hyperlink ref="G117" r:id="rId76" xr:uid="{00000000-0004-0000-0200-00004B000000}"/>
    <hyperlink ref="G119" r:id="rId77" xr:uid="{00000000-0004-0000-0200-00004C000000}"/>
    <hyperlink ref="G122" r:id="rId78" xr:uid="{00000000-0004-0000-0200-00004D000000}"/>
    <hyperlink ref="G123" r:id="rId79" xr:uid="{00000000-0004-0000-0200-00004E000000}"/>
    <hyperlink ref="G124" r:id="rId80" xr:uid="{00000000-0004-0000-0200-00004F000000}"/>
    <hyperlink ref="G125" r:id="rId81" xr:uid="{00000000-0004-0000-0200-000050000000}"/>
    <hyperlink ref="G126" r:id="rId82" xr:uid="{00000000-0004-0000-0200-000051000000}"/>
    <hyperlink ref="G127" r:id="rId83" xr:uid="{00000000-0004-0000-0200-000052000000}"/>
    <hyperlink ref="G128" r:id="rId84" xr:uid="{00000000-0004-0000-0200-000053000000}"/>
    <hyperlink ref="G129" r:id="rId85" xr:uid="{00000000-0004-0000-0200-000054000000}"/>
    <hyperlink ref="G130" r:id="rId86" xr:uid="{00000000-0004-0000-0200-000055000000}"/>
    <hyperlink ref="G131" r:id="rId87" xr:uid="{00000000-0004-0000-0200-000056000000}"/>
    <hyperlink ref="G132" r:id="rId88" xr:uid="{00000000-0004-0000-0200-000057000000}"/>
    <hyperlink ref="G133" r:id="rId89" xr:uid="{00000000-0004-0000-0200-000058000000}"/>
    <hyperlink ref="G135" r:id="rId90" xr:uid="{00000000-0004-0000-0200-000059000000}"/>
    <hyperlink ref="G138" r:id="rId91" xr:uid="{00000000-0004-0000-0200-00005A000000}"/>
    <hyperlink ref="G139" r:id="rId92" xr:uid="{00000000-0004-0000-0200-00005B000000}"/>
    <hyperlink ref="G140" r:id="rId93" xr:uid="{00000000-0004-0000-0200-00005C000000}"/>
    <hyperlink ref="G141" r:id="rId94" xr:uid="{00000000-0004-0000-0200-00005D000000}"/>
    <hyperlink ref="G143" r:id="rId95" xr:uid="{00000000-0004-0000-0200-00005E000000}"/>
    <hyperlink ref="G144" r:id="rId96" xr:uid="{00000000-0004-0000-0200-00005F000000}"/>
    <hyperlink ref="G146" r:id="rId97" xr:uid="{00000000-0004-0000-0200-000060000000}"/>
    <hyperlink ref="G147" r:id="rId98" xr:uid="{00000000-0004-0000-0200-000061000000}"/>
    <hyperlink ref="G148" r:id="rId99" xr:uid="{00000000-0004-0000-0200-000062000000}"/>
    <hyperlink ref="G149" r:id="rId100" xr:uid="{00000000-0004-0000-0200-000063000000}"/>
    <hyperlink ref="G150" r:id="rId101" xr:uid="{00000000-0004-0000-0200-000064000000}"/>
    <hyperlink ref="G151" r:id="rId102" xr:uid="{00000000-0004-0000-0200-000065000000}"/>
    <hyperlink ref="G152" r:id="rId103" xr:uid="{00000000-0004-0000-0200-000066000000}"/>
    <hyperlink ref="G153" r:id="rId104" xr:uid="{00000000-0004-0000-0200-000067000000}"/>
    <hyperlink ref="G154" r:id="rId105" xr:uid="{00000000-0004-0000-0200-000068000000}"/>
    <hyperlink ref="G155" r:id="rId106" xr:uid="{00000000-0004-0000-0200-000069000000}"/>
    <hyperlink ref="G157" r:id="rId107" xr:uid="{00000000-0004-0000-0200-00006A000000}"/>
    <hyperlink ref="G158" r:id="rId108" xr:uid="{00000000-0004-0000-0200-00006B000000}"/>
    <hyperlink ref="G159" r:id="rId109" xr:uid="{00000000-0004-0000-0200-00006C000000}"/>
    <hyperlink ref="G160" r:id="rId110" xr:uid="{00000000-0004-0000-0200-00006D000000}"/>
    <hyperlink ref="G161" r:id="rId111" xr:uid="{00000000-0004-0000-0200-00006E000000}"/>
    <hyperlink ref="G162" r:id="rId112" xr:uid="{00000000-0004-0000-0200-00006F000000}"/>
    <hyperlink ref="G163" r:id="rId113" xr:uid="{00000000-0004-0000-0200-000070000000}"/>
    <hyperlink ref="G164" r:id="rId114" xr:uid="{00000000-0004-0000-0200-000071000000}"/>
    <hyperlink ref="G165" r:id="rId115" xr:uid="{00000000-0004-0000-0200-000072000000}"/>
    <hyperlink ref="G166" r:id="rId116" xr:uid="{00000000-0004-0000-0200-000073000000}"/>
    <hyperlink ref="G169" r:id="rId117" xr:uid="{00000000-0004-0000-0200-000074000000}"/>
    <hyperlink ref="G171" r:id="rId118" xr:uid="{00000000-0004-0000-0200-000075000000}"/>
    <hyperlink ref="G172" r:id="rId119" xr:uid="{00000000-0004-0000-0200-000076000000}"/>
    <hyperlink ref="G173" r:id="rId120" xr:uid="{00000000-0004-0000-0200-000077000000}"/>
    <hyperlink ref="G174" r:id="rId121" xr:uid="{00000000-0004-0000-0200-000078000000}"/>
    <hyperlink ref="G178" r:id="rId122" xr:uid="{00000000-0004-0000-0200-000079000000}"/>
    <hyperlink ref="G179" r:id="rId123" xr:uid="{00000000-0004-0000-0200-00007A000000}"/>
    <hyperlink ref="G180" r:id="rId124" xr:uid="{00000000-0004-0000-0200-00007B000000}"/>
    <hyperlink ref="G181" r:id="rId125" xr:uid="{00000000-0004-0000-0200-00007C000000}"/>
    <hyperlink ref="G182" r:id="rId126" xr:uid="{00000000-0004-0000-0200-00007D000000}"/>
    <hyperlink ref="G185" r:id="rId127" xr:uid="{00000000-0004-0000-0200-00007E000000}"/>
    <hyperlink ref="G186" r:id="rId128" xr:uid="{00000000-0004-0000-0200-00007F000000}"/>
    <hyperlink ref="G187" r:id="rId129" xr:uid="{00000000-0004-0000-0200-000080000000}"/>
    <hyperlink ref="G188" r:id="rId130" xr:uid="{00000000-0004-0000-0200-000081000000}"/>
    <hyperlink ref="G189" r:id="rId131" xr:uid="{00000000-0004-0000-0200-000082000000}"/>
    <hyperlink ref="G190" r:id="rId132" xr:uid="{00000000-0004-0000-0200-000083000000}"/>
    <hyperlink ref="G193" r:id="rId133" xr:uid="{00000000-0004-0000-0200-000084000000}"/>
    <hyperlink ref="G195" r:id="rId134" xr:uid="{00000000-0004-0000-0200-000085000000}"/>
    <hyperlink ref="G197" r:id="rId135" xr:uid="{00000000-0004-0000-0200-000086000000}"/>
    <hyperlink ref="G198" r:id="rId136" xr:uid="{00000000-0004-0000-0200-000087000000}"/>
    <hyperlink ref="G199" r:id="rId137" xr:uid="{00000000-0004-0000-0200-000088000000}"/>
    <hyperlink ref="G200" r:id="rId138" xr:uid="{00000000-0004-0000-0200-000089000000}"/>
    <hyperlink ref="G201" r:id="rId139" xr:uid="{00000000-0004-0000-0200-00008A000000}"/>
    <hyperlink ref="G202" r:id="rId140" xr:uid="{00000000-0004-0000-0200-00008B000000}"/>
    <hyperlink ref="G203" r:id="rId141" xr:uid="{00000000-0004-0000-0200-00008C000000}"/>
    <hyperlink ref="G204" r:id="rId142" xr:uid="{00000000-0004-0000-0200-00008D000000}"/>
    <hyperlink ref="G205" r:id="rId143" xr:uid="{00000000-0004-0000-0200-00008E000000}"/>
    <hyperlink ref="G206" r:id="rId144" xr:uid="{00000000-0004-0000-0200-00008F000000}"/>
    <hyperlink ref="G208" r:id="rId145" xr:uid="{00000000-0004-0000-0200-000090000000}"/>
    <hyperlink ref="G209" r:id="rId146" xr:uid="{00000000-0004-0000-0200-000091000000}"/>
    <hyperlink ref="G210" r:id="rId147" xr:uid="{00000000-0004-0000-0200-000092000000}"/>
    <hyperlink ref="G211" r:id="rId148" xr:uid="{00000000-0004-0000-0200-000093000000}"/>
    <hyperlink ref="G212" r:id="rId149" xr:uid="{00000000-0004-0000-0200-000094000000}"/>
    <hyperlink ref="G213" r:id="rId150" xr:uid="{00000000-0004-0000-0200-000095000000}"/>
    <hyperlink ref="G214" r:id="rId151" xr:uid="{00000000-0004-0000-0200-000096000000}"/>
    <hyperlink ref="G216" r:id="rId152" xr:uid="{00000000-0004-0000-0200-000097000000}"/>
    <hyperlink ref="G218" r:id="rId153" xr:uid="{00000000-0004-0000-0200-000098000000}"/>
    <hyperlink ref="G223" r:id="rId154" xr:uid="{00000000-0004-0000-0200-000099000000}"/>
    <hyperlink ref="G224" r:id="rId155" xr:uid="{00000000-0004-0000-0200-00009A000000}"/>
    <hyperlink ref="G225" r:id="rId156" xr:uid="{00000000-0004-0000-0200-00009B000000}"/>
    <hyperlink ref="G226" r:id="rId157" xr:uid="{00000000-0004-0000-0200-00009C000000}"/>
    <hyperlink ref="G227" r:id="rId158" xr:uid="{00000000-0004-0000-0200-00009D000000}"/>
    <hyperlink ref="G228" r:id="rId159" xr:uid="{00000000-0004-0000-0200-00009E000000}"/>
    <hyperlink ref="G229" r:id="rId160" xr:uid="{00000000-0004-0000-0200-00009F000000}"/>
    <hyperlink ref="G230" r:id="rId161" xr:uid="{00000000-0004-0000-0200-0000A0000000}"/>
    <hyperlink ref="G231" r:id="rId162" xr:uid="{00000000-0004-0000-0200-0000A1000000}"/>
    <hyperlink ref="G232" r:id="rId163" xr:uid="{00000000-0004-0000-0200-0000A2000000}"/>
    <hyperlink ref="G234" r:id="rId164" xr:uid="{00000000-0004-0000-0200-0000A3000000}"/>
    <hyperlink ref="G255" r:id="rId165" xr:uid="{00000000-0004-0000-0200-0000A4000000}"/>
    <hyperlink ref="G261" r:id="rId166" xr:uid="{00000000-0004-0000-0200-0000A5000000}"/>
    <hyperlink ref="G276" r:id="rId167" xr:uid="{00000000-0004-0000-0200-0000A6000000}"/>
    <hyperlink ref="G302" r:id="rId168" xr:uid="{00000000-0004-0000-0200-0000A7000000}"/>
    <hyperlink ref="G305" r:id="rId169" xr:uid="{00000000-0004-0000-0200-0000A8000000}"/>
    <hyperlink ref="G320" r:id="rId170" xr:uid="{00000000-0004-0000-0200-0000A9000000}"/>
    <hyperlink ref="G321" r:id="rId171" xr:uid="{00000000-0004-0000-0200-0000AA000000}"/>
    <hyperlink ref="G322" r:id="rId172" xr:uid="{00000000-0004-0000-0200-0000AB000000}"/>
    <hyperlink ref="G323" r:id="rId173" xr:uid="{00000000-0004-0000-0200-0000AC000000}"/>
    <hyperlink ref="G329" r:id="rId174" xr:uid="{00000000-0004-0000-0200-0000AD000000}"/>
    <hyperlink ref="G331" r:id="rId175" xr:uid="{00000000-0004-0000-0200-0000AE000000}"/>
    <hyperlink ref="G332" r:id="rId176" xr:uid="{00000000-0004-0000-0200-0000AF000000}"/>
    <hyperlink ref="G335" r:id="rId177" xr:uid="{00000000-0004-0000-0200-0000B0000000}"/>
    <hyperlink ref="G342" r:id="rId178" xr:uid="{00000000-0004-0000-0200-0000B1000000}"/>
    <hyperlink ref="G343" r:id="rId179" xr:uid="{00000000-0004-0000-0200-0000B2000000}"/>
    <hyperlink ref="G345" r:id="rId180" xr:uid="{00000000-0004-0000-0200-0000B3000000}"/>
    <hyperlink ref="G350" r:id="rId181" xr:uid="{00000000-0004-0000-0200-0000B4000000}"/>
    <hyperlink ref="G351" r:id="rId182" xr:uid="{00000000-0004-0000-0200-0000B5000000}"/>
    <hyperlink ref="G353" r:id="rId183" xr:uid="{00000000-0004-0000-0200-0000B6000000}"/>
    <hyperlink ref="G355" r:id="rId184" xr:uid="{00000000-0004-0000-0200-0000B7000000}"/>
    <hyperlink ref="G358" r:id="rId185" xr:uid="{00000000-0004-0000-0200-0000B8000000}"/>
    <hyperlink ref="G359" r:id="rId186" xr:uid="{00000000-0004-0000-0200-0000B9000000}"/>
    <hyperlink ref="G360" r:id="rId187" xr:uid="{00000000-0004-0000-0200-0000BA000000}"/>
    <hyperlink ref="G363" r:id="rId188" xr:uid="{00000000-0004-0000-0200-0000BB000000}"/>
    <hyperlink ref="G364" r:id="rId189" xr:uid="{00000000-0004-0000-0200-0000BC000000}"/>
    <hyperlink ref="G367" r:id="rId190" xr:uid="{00000000-0004-0000-0200-0000BD000000}"/>
    <hyperlink ref="G368" r:id="rId191" xr:uid="{00000000-0004-0000-0200-0000BE000000}"/>
    <hyperlink ref="G369" r:id="rId192" xr:uid="{00000000-0004-0000-0200-0000BF000000}"/>
    <hyperlink ref="G370" r:id="rId193" xr:uid="{00000000-0004-0000-0200-0000C0000000}"/>
    <hyperlink ref="G371" r:id="rId194" xr:uid="{00000000-0004-0000-0200-0000C1000000}"/>
    <hyperlink ref="G372" r:id="rId195" xr:uid="{00000000-0004-0000-0200-0000C2000000}"/>
    <hyperlink ref="G373" r:id="rId196" xr:uid="{00000000-0004-0000-0200-0000C3000000}"/>
    <hyperlink ref="G374" r:id="rId197" xr:uid="{00000000-0004-0000-0200-0000C4000000}"/>
    <hyperlink ref="G382" r:id="rId198" xr:uid="{00000000-0004-0000-0200-0000C5000000}"/>
    <hyperlink ref="G384" r:id="rId199" xr:uid="{00000000-0004-0000-0200-0000C6000000}"/>
    <hyperlink ref="G391" r:id="rId200" xr:uid="{00000000-0004-0000-0200-0000C7000000}"/>
    <hyperlink ref="G393" r:id="rId201" xr:uid="{00000000-0004-0000-0200-0000C8000000}"/>
    <hyperlink ref="G394" r:id="rId202" xr:uid="{00000000-0004-0000-0200-0000C9000000}"/>
    <hyperlink ref="G398" r:id="rId203" xr:uid="{00000000-0004-0000-0200-0000CA000000}"/>
    <hyperlink ref="G406" r:id="rId204" xr:uid="{00000000-0004-0000-0200-0000CB000000}"/>
    <hyperlink ref="G408" r:id="rId205" xr:uid="{00000000-0004-0000-0200-0000CC000000}"/>
    <hyperlink ref="G410" r:id="rId206" xr:uid="{00000000-0004-0000-0200-0000CD000000}"/>
    <hyperlink ref="G412" r:id="rId207" xr:uid="{00000000-0004-0000-0200-0000CE000000}"/>
    <hyperlink ref="G414" r:id="rId208" xr:uid="{00000000-0004-0000-0200-0000CF000000}"/>
    <hyperlink ref="G418" r:id="rId209" xr:uid="{00000000-0004-0000-0200-0000D0000000}"/>
    <hyperlink ref="G420" r:id="rId210" xr:uid="{00000000-0004-0000-0200-0000D1000000}"/>
    <hyperlink ref="G423" r:id="rId211" xr:uid="{00000000-0004-0000-0200-0000D2000000}"/>
    <hyperlink ref="G429" r:id="rId212" xr:uid="{00000000-0004-0000-0200-0000D3000000}"/>
    <hyperlink ref="G432" r:id="rId213" xr:uid="{00000000-0004-0000-0200-0000D4000000}"/>
    <hyperlink ref="G437" r:id="rId214" xr:uid="{00000000-0004-0000-0200-0000D5000000}"/>
    <hyperlink ref="G438" r:id="rId215" xr:uid="{00000000-0004-0000-0200-0000D6000000}"/>
    <hyperlink ref="G439" r:id="rId216" xr:uid="{00000000-0004-0000-0200-0000D7000000}"/>
    <hyperlink ref="G441" r:id="rId217" xr:uid="{00000000-0004-0000-0200-0000D8000000}"/>
    <hyperlink ref="G442" r:id="rId218" xr:uid="{00000000-0004-0000-0200-0000D9000000}"/>
    <hyperlink ref="G444" r:id="rId219" xr:uid="{00000000-0004-0000-0200-0000DA000000}"/>
    <hyperlink ref="G445" r:id="rId220" xr:uid="{00000000-0004-0000-0200-0000DB000000}"/>
    <hyperlink ref="G447" r:id="rId221" xr:uid="{00000000-0004-0000-0200-0000DC000000}"/>
    <hyperlink ref="G454" r:id="rId222" xr:uid="{00000000-0004-0000-0200-0000DD000000}"/>
    <hyperlink ref="G457" r:id="rId223" xr:uid="{00000000-0004-0000-0200-0000DE000000}"/>
    <hyperlink ref="G458" r:id="rId224" xr:uid="{00000000-0004-0000-0200-0000DF000000}"/>
    <hyperlink ref="G461" r:id="rId225" xr:uid="{00000000-0004-0000-0200-0000E0000000}"/>
    <hyperlink ref="G470" r:id="rId226" xr:uid="{00000000-0004-0000-0200-0000E1000000}"/>
    <hyperlink ref="G471" r:id="rId227" xr:uid="{00000000-0004-0000-0200-0000E2000000}"/>
    <hyperlink ref="G473" r:id="rId228" xr:uid="{00000000-0004-0000-0200-0000E3000000}"/>
    <hyperlink ref="G474" r:id="rId229" xr:uid="{00000000-0004-0000-0200-0000E4000000}"/>
    <hyperlink ref="G475" r:id="rId230" xr:uid="{00000000-0004-0000-0200-0000E5000000}"/>
    <hyperlink ref="G478" r:id="rId231" xr:uid="{00000000-0004-0000-0200-0000E6000000}"/>
    <hyperlink ref="G479" r:id="rId232" xr:uid="{00000000-0004-0000-0200-0000E7000000}"/>
    <hyperlink ref="G480" r:id="rId233" xr:uid="{00000000-0004-0000-0200-0000E8000000}"/>
    <hyperlink ref="G481" r:id="rId234" xr:uid="{00000000-0004-0000-0200-0000E9000000}"/>
    <hyperlink ref="G482" r:id="rId235" xr:uid="{00000000-0004-0000-0200-0000EA000000}"/>
    <hyperlink ref="G484" r:id="rId236" xr:uid="{00000000-0004-0000-0200-0000EB000000}"/>
    <hyperlink ref="G485" r:id="rId237" xr:uid="{00000000-0004-0000-0200-0000EC000000}"/>
    <hyperlink ref="G486" r:id="rId238" xr:uid="{00000000-0004-0000-0200-0000ED000000}"/>
    <hyperlink ref="G487" r:id="rId239" xr:uid="{00000000-0004-0000-0200-0000EE000000}"/>
    <hyperlink ref="G489" r:id="rId240" xr:uid="{00000000-0004-0000-0200-0000EF000000}"/>
    <hyperlink ref="G491" r:id="rId241" xr:uid="{00000000-0004-0000-0200-0000F0000000}"/>
    <hyperlink ref="G493" r:id="rId242" xr:uid="{00000000-0004-0000-0200-0000F1000000}"/>
    <hyperlink ref="G495" r:id="rId243" xr:uid="{00000000-0004-0000-0200-0000F2000000}"/>
    <hyperlink ref="G497" r:id="rId244" xr:uid="{00000000-0004-0000-0200-0000F3000000}"/>
    <hyperlink ref="G498" r:id="rId245" xr:uid="{00000000-0004-0000-0200-0000F4000000}"/>
    <hyperlink ref="G501" r:id="rId246" xr:uid="{00000000-0004-0000-0200-0000F5000000}"/>
    <hyperlink ref="G502" r:id="rId247" xr:uid="{00000000-0004-0000-0200-0000F6000000}"/>
    <hyperlink ref="G503" r:id="rId248" xr:uid="{00000000-0004-0000-0200-0000F7000000}"/>
    <hyperlink ref="G504" r:id="rId249" xr:uid="{00000000-0004-0000-0200-0000F8000000}"/>
    <hyperlink ref="G505" r:id="rId250" xr:uid="{00000000-0004-0000-0200-0000F9000000}"/>
    <hyperlink ref="G507" r:id="rId251" xr:uid="{00000000-0004-0000-0200-0000FA000000}"/>
    <hyperlink ref="G509" r:id="rId252" xr:uid="{00000000-0004-0000-0200-0000FB000000}"/>
    <hyperlink ref="G512" r:id="rId253" xr:uid="{00000000-0004-0000-0200-0000FC000000}"/>
    <hyperlink ref="G513" r:id="rId254" xr:uid="{00000000-0004-0000-0200-0000FD000000}"/>
    <hyperlink ref="G514" r:id="rId255" xr:uid="{00000000-0004-0000-0200-0000FE000000}"/>
    <hyperlink ref="G519" r:id="rId256" xr:uid="{00000000-0004-0000-0200-0000FF000000}"/>
    <hyperlink ref="G520" r:id="rId257" xr:uid="{00000000-0004-0000-0200-000000010000}"/>
    <hyperlink ref="G521" r:id="rId258" xr:uid="{00000000-0004-0000-0200-000001010000}"/>
    <hyperlink ref="G522" r:id="rId259" xr:uid="{00000000-0004-0000-0200-000002010000}"/>
    <hyperlink ref="G524" r:id="rId260" xr:uid="{00000000-0004-0000-0200-000003010000}"/>
    <hyperlink ref="G525" r:id="rId261" xr:uid="{00000000-0004-0000-0200-000004010000}"/>
    <hyperlink ref="G526" r:id="rId262" xr:uid="{00000000-0004-0000-0200-000005010000}"/>
    <hyperlink ref="G532" r:id="rId263" xr:uid="{00000000-0004-0000-0200-000006010000}"/>
    <hyperlink ref="G535" r:id="rId264" xr:uid="{00000000-0004-0000-0200-000007010000}"/>
    <hyperlink ref="G536" r:id="rId265" xr:uid="{00000000-0004-0000-0200-000008010000}"/>
    <hyperlink ref="G542" r:id="rId266" xr:uid="{00000000-0004-0000-0200-000009010000}"/>
    <hyperlink ref="G548" r:id="rId267" xr:uid="{00000000-0004-0000-0200-00000A010000}"/>
    <hyperlink ref="G549" r:id="rId268" xr:uid="{00000000-0004-0000-0200-00000B010000}"/>
    <hyperlink ref="G550" r:id="rId269" xr:uid="{00000000-0004-0000-0200-00000C010000}"/>
    <hyperlink ref="G553" r:id="rId270" xr:uid="{00000000-0004-0000-0200-00000D010000}"/>
    <hyperlink ref="G555" r:id="rId271" xr:uid="{00000000-0004-0000-0200-00000E010000}"/>
    <hyperlink ref="G558" r:id="rId272" xr:uid="{00000000-0004-0000-0200-00000F010000}"/>
    <hyperlink ref="G559" r:id="rId273" xr:uid="{00000000-0004-0000-0200-000010010000}"/>
    <hyperlink ref="G560" r:id="rId274" xr:uid="{00000000-0004-0000-0200-000011010000}"/>
    <hyperlink ref="G562" r:id="rId275" xr:uid="{00000000-0004-0000-0200-000012010000}"/>
    <hyperlink ref="G564" r:id="rId276" xr:uid="{00000000-0004-0000-0200-000013010000}"/>
    <hyperlink ref="G566" r:id="rId277" xr:uid="{00000000-0004-0000-0200-000014010000}"/>
    <hyperlink ref="G567" r:id="rId278" xr:uid="{00000000-0004-0000-0200-000015010000}"/>
    <hyperlink ref="G568" r:id="rId279" xr:uid="{00000000-0004-0000-0200-000016010000}"/>
    <hyperlink ref="G569" r:id="rId280" xr:uid="{00000000-0004-0000-0200-000017010000}"/>
    <hyperlink ref="G570" r:id="rId281" xr:uid="{00000000-0004-0000-0200-000018010000}"/>
    <hyperlink ref="G571" r:id="rId282" xr:uid="{00000000-0004-0000-0200-000019010000}"/>
    <hyperlink ref="G572" r:id="rId283" xr:uid="{00000000-0004-0000-0200-00001A010000}"/>
    <hyperlink ref="G573" r:id="rId284" xr:uid="{00000000-0004-0000-0200-00001B010000}"/>
    <hyperlink ref="G574" r:id="rId285" xr:uid="{00000000-0004-0000-0200-00001C010000}"/>
    <hyperlink ref="G575" r:id="rId286" xr:uid="{00000000-0004-0000-0200-00001D010000}"/>
    <hyperlink ref="G576" r:id="rId287" xr:uid="{00000000-0004-0000-0200-00001E010000}"/>
    <hyperlink ref="G577" r:id="rId288" xr:uid="{00000000-0004-0000-0200-00001F010000}"/>
    <hyperlink ref="G578" r:id="rId289" xr:uid="{00000000-0004-0000-0200-000020010000}"/>
    <hyperlink ref="G579" r:id="rId290" xr:uid="{00000000-0004-0000-0200-000021010000}"/>
    <hyperlink ref="G580" r:id="rId291" xr:uid="{00000000-0004-0000-0200-000022010000}"/>
    <hyperlink ref="G581" r:id="rId292" xr:uid="{00000000-0004-0000-0200-000023010000}"/>
    <hyperlink ref="G582" r:id="rId293" xr:uid="{00000000-0004-0000-0200-000024010000}"/>
    <hyperlink ref="G583" r:id="rId294" xr:uid="{00000000-0004-0000-0200-000025010000}"/>
    <hyperlink ref="G584" r:id="rId295" xr:uid="{00000000-0004-0000-0200-000026010000}"/>
    <hyperlink ref="G585" r:id="rId296" xr:uid="{00000000-0004-0000-0200-000027010000}"/>
    <hyperlink ref="G587" r:id="rId297" xr:uid="{00000000-0004-0000-0200-000028010000}"/>
    <hyperlink ref="G588" r:id="rId298" xr:uid="{00000000-0004-0000-0200-000029010000}"/>
    <hyperlink ref="G589" r:id="rId299" xr:uid="{00000000-0004-0000-0200-00002A010000}"/>
    <hyperlink ref="G590" r:id="rId300" xr:uid="{00000000-0004-0000-0200-00002B010000}"/>
    <hyperlink ref="G592" r:id="rId301" xr:uid="{00000000-0004-0000-0200-00002C010000}"/>
    <hyperlink ref="G593" r:id="rId302" xr:uid="{00000000-0004-0000-0200-00002D010000}"/>
    <hyperlink ref="G594" r:id="rId303" xr:uid="{00000000-0004-0000-0200-00002E010000}"/>
    <hyperlink ref="G595" r:id="rId304" xr:uid="{00000000-0004-0000-0200-00002F010000}"/>
    <hyperlink ref="G596" r:id="rId305" xr:uid="{00000000-0004-0000-0200-000030010000}"/>
    <hyperlink ref="G597" r:id="rId306" xr:uid="{00000000-0004-0000-0200-000031010000}"/>
    <hyperlink ref="G598" r:id="rId307" xr:uid="{00000000-0004-0000-0200-000032010000}"/>
    <hyperlink ref="G599" r:id="rId308" xr:uid="{00000000-0004-0000-0200-000033010000}"/>
    <hyperlink ref="G600" r:id="rId309" xr:uid="{00000000-0004-0000-0200-000034010000}"/>
    <hyperlink ref="G601" r:id="rId310" xr:uid="{00000000-0004-0000-0200-000035010000}"/>
    <hyperlink ref="G602" r:id="rId311" xr:uid="{00000000-0004-0000-0200-000036010000}"/>
    <hyperlink ref="G604" r:id="rId312" xr:uid="{00000000-0004-0000-0200-000037010000}"/>
    <hyperlink ref="G605" r:id="rId313" xr:uid="{00000000-0004-0000-0200-000038010000}"/>
    <hyperlink ref="G606" r:id="rId314" xr:uid="{00000000-0004-0000-0200-000039010000}"/>
    <hyperlink ref="G607" r:id="rId315" xr:uid="{00000000-0004-0000-0200-00003A010000}"/>
    <hyperlink ref="G608" r:id="rId316" xr:uid="{00000000-0004-0000-0200-00003B010000}"/>
    <hyperlink ref="G609" r:id="rId317" xr:uid="{00000000-0004-0000-0200-00003C010000}"/>
    <hyperlink ref="G610" r:id="rId318" xr:uid="{00000000-0004-0000-0200-00003D010000}"/>
    <hyperlink ref="G611" r:id="rId319" xr:uid="{00000000-0004-0000-0200-00003E010000}"/>
    <hyperlink ref="G612" r:id="rId320" xr:uid="{00000000-0004-0000-0200-00003F010000}"/>
    <hyperlink ref="G613" r:id="rId321" xr:uid="{00000000-0004-0000-0200-000040010000}"/>
    <hyperlink ref="G614" r:id="rId322" xr:uid="{00000000-0004-0000-0200-000041010000}"/>
    <hyperlink ref="G615" r:id="rId323" xr:uid="{00000000-0004-0000-0200-000042010000}"/>
    <hyperlink ref="G616" r:id="rId324" xr:uid="{00000000-0004-0000-0200-000043010000}"/>
    <hyperlink ref="G617" r:id="rId325" xr:uid="{00000000-0004-0000-0200-000044010000}"/>
    <hyperlink ref="G618" r:id="rId326" xr:uid="{00000000-0004-0000-0200-000045010000}"/>
    <hyperlink ref="G619" r:id="rId327" xr:uid="{00000000-0004-0000-0200-000046010000}"/>
    <hyperlink ref="G620" r:id="rId328" xr:uid="{00000000-0004-0000-0200-000047010000}"/>
    <hyperlink ref="G621" r:id="rId329" xr:uid="{00000000-0004-0000-0200-000048010000}"/>
    <hyperlink ref="G622" r:id="rId330" xr:uid="{00000000-0004-0000-0200-000049010000}"/>
    <hyperlink ref="G623" r:id="rId331" xr:uid="{00000000-0004-0000-0200-00004A010000}"/>
    <hyperlink ref="G624" r:id="rId332" xr:uid="{00000000-0004-0000-0200-00004B010000}"/>
    <hyperlink ref="G625" r:id="rId333" xr:uid="{00000000-0004-0000-0200-00004C010000}"/>
    <hyperlink ref="G626" r:id="rId334" xr:uid="{00000000-0004-0000-0200-00004D010000}"/>
    <hyperlink ref="G627" r:id="rId335" xr:uid="{00000000-0004-0000-0200-00004E010000}"/>
    <hyperlink ref="G628" r:id="rId336" xr:uid="{00000000-0004-0000-0200-00004F010000}"/>
    <hyperlink ref="G629" r:id="rId337" xr:uid="{00000000-0004-0000-0200-000050010000}"/>
    <hyperlink ref="G630" r:id="rId338" xr:uid="{00000000-0004-0000-0200-000051010000}"/>
    <hyperlink ref="G631" r:id="rId339" xr:uid="{00000000-0004-0000-0200-000052010000}"/>
    <hyperlink ref="G632" r:id="rId340" xr:uid="{00000000-0004-0000-0200-000053010000}"/>
    <hyperlink ref="G634" r:id="rId341" xr:uid="{00000000-0004-0000-0200-000054010000}"/>
    <hyperlink ref="G635" r:id="rId342" xr:uid="{00000000-0004-0000-0200-000055010000}"/>
    <hyperlink ref="G636" r:id="rId343" xr:uid="{00000000-0004-0000-0200-000056010000}"/>
    <hyperlink ref="G637" r:id="rId344" xr:uid="{00000000-0004-0000-0200-000057010000}"/>
    <hyperlink ref="G638" r:id="rId345" xr:uid="{00000000-0004-0000-0200-000058010000}"/>
    <hyperlink ref="G639" r:id="rId346" xr:uid="{00000000-0004-0000-0200-000059010000}"/>
    <hyperlink ref="G640" r:id="rId347" xr:uid="{00000000-0004-0000-0200-00005A010000}"/>
    <hyperlink ref="G641" r:id="rId348" xr:uid="{00000000-0004-0000-0200-00005B010000}"/>
    <hyperlink ref="G642" r:id="rId349" xr:uid="{00000000-0004-0000-0200-00005C010000}"/>
    <hyperlink ref="G644" r:id="rId350" xr:uid="{00000000-0004-0000-0200-00005D010000}"/>
    <hyperlink ref="G645" r:id="rId351" xr:uid="{00000000-0004-0000-0200-00005E010000}"/>
    <hyperlink ref="G646" r:id="rId352" xr:uid="{00000000-0004-0000-0200-00005F010000}"/>
    <hyperlink ref="G647" r:id="rId353" xr:uid="{00000000-0004-0000-0200-000060010000}"/>
    <hyperlink ref="G648" r:id="rId354" xr:uid="{00000000-0004-0000-0200-000061010000}"/>
    <hyperlink ref="G649" r:id="rId355" xr:uid="{00000000-0004-0000-0200-000062010000}"/>
    <hyperlink ref="G650" r:id="rId356" xr:uid="{00000000-0004-0000-0200-000063010000}"/>
    <hyperlink ref="G651" r:id="rId357" xr:uid="{00000000-0004-0000-0200-000064010000}"/>
    <hyperlink ref="G652" r:id="rId358" xr:uid="{00000000-0004-0000-0200-000065010000}"/>
    <hyperlink ref="G653" r:id="rId359" xr:uid="{00000000-0004-0000-0200-000066010000}"/>
    <hyperlink ref="G654" r:id="rId360" xr:uid="{00000000-0004-0000-0200-000067010000}"/>
    <hyperlink ref="G655" r:id="rId361" xr:uid="{00000000-0004-0000-0200-000068010000}"/>
    <hyperlink ref="G656" r:id="rId362" xr:uid="{00000000-0004-0000-0200-000069010000}"/>
    <hyperlink ref="G657" r:id="rId363" xr:uid="{00000000-0004-0000-0200-00006A010000}"/>
    <hyperlink ref="G658" r:id="rId364" xr:uid="{00000000-0004-0000-0200-00006B010000}"/>
    <hyperlink ref="G659" r:id="rId365" xr:uid="{00000000-0004-0000-0200-00006C010000}"/>
    <hyperlink ref="G660" r:id="rId366" xr:uid="{00000000-0004-0000-0200-00006D010000}"/>
    <hyperlink ref="G661" r:id="rId367" xr:uid="{00000000-0004-0000-0200-00006E010000}"/>
    <hyperlink ref="G662" r:id="rId368" xr:uid="{00000000-0004-0000-0200-00006F010000}"/>
    <hyperlink ref="G663" r:id="rId369" xr:uid="{00000000-0004-0000-0200-000070010000}"/>
    <hyperlink ref="G664" r:id="rId370" xr:uid="{00000000-0004-0000-0200-000071010000}"/>
    <hyperlink ref="G665" r:id="rId371" xr:uid="{00000000-0004-0000-0200-000072010000}"/>
    <hyperlink ref="G666" r:id="rId372" xr:uid="{00000000-0004-0000-0200-000073010000}"/>
    <hyperlink ref="G667" r:id="rId373" xr:uid="{00000000-0004-0000-0200-000074010000}"/>
    <hyperlink ref="G668" r:id="rId374" xr:uid="{00000000-0004-0000-0200-000075010000}"/>
    <hyperlink ref="G669" r:id="rId375" xr:uid="{00000000-0004-0000-0200-000076010000}"/>
    <hyperlink ref="G670" r:id="rId376" xr:uid="{00000000-0004-0000-0200-000077010000}"/>
    <hyperlink ref="G671" r:id="rId377" xr:uid="{00000000-0004-0000-0200-000078010000}"/>
    <hyperlink ref="G672" r:id="rId378" xr:uid="{00000000-0004-0000-0200-000079010000}"/>
    <hyperlink ref="G673" r:id="rId379" xr:uid="{00000000-0004-0000-0200-00007A010000}"/>
    <hyperlink ref="G674" r:id="rId380" xr:uid="{00000000-0004-0000-0200-00007B010000}"/>
    <hyperlink ref="G675" r:id="rId381" xr:uid="{00000000-0004-0000-0200-00007C010000}"/>
    <hyperlink ref="G676" r:id="rId382" xr:uid="{00000000-0004-0000-0200-00007D010000}"/>
    <hyperlink ref="G677" r:id="rId383" xr:uid="{00000000-0004-0000-0200-00007E010000}"/>
    <hyperlink ref="G678" r:id="rId384" xr:uid="{00000000-0004-0000-0200-00007F010000}"/>
    <hyperlink ref="G679" r:id="rId385" xr:uid="{00000000-0004-0000-0200-000080010000}"/>
    <hyperlink ref="G680" r:id="rId386" xr:uid="{00000000-0004-0000-0200-000081010000}"/>
    <hyperlink ref="G682" r:id="rId387" xr:uid="{00000000-0004-0000-0200-000082010000}"/>
    <hyperlink ref="G683" r:id="rId388" xr:uid="{00000000-0004-0000-0200-000083010000}"/>
    <hyperlink ref="G684" r:id="rId389" xr:uid="{00000000-0004-0000-0200-000084010000}"/>
    <hyperlink ref="G686" r:id="rId390" xr:uid="{00000000-0004-0000-0200-000085010000}"/>
    <hyperlink ref="G687" r:id="rId391" xr:uid="{00000000-0004-0000-0200-000086010000}"/>
    <hyperlink ref="G688" r:id="rId392" xr:uid="{00000000-0004-0000-0200-000087010000}"/>
    <hyperlink ref="G690" r:id="rId393" xr:uid="{00000000-0004-0000-0200-000088010000}"/>
    <hyperlink ref="G691" r:id="rId394" xr:uid="{00000000-0004-0000-0200-000089010000}"/>
    <hyperlink ref="G693" r:id="rId395" xr:uid="{00000000-0004-0000-0200-00008A010000}"/>
    <hyperlink ref="G695" r:id="rId396" xr:uid="{00000000-0004-0000-0200-00008B010000}"/>
    <hyperlink ref="G696" r:id="rId397" xr:uid="{00000000-0004-0000-0200-00008C010000}"/>
    <hyperlink ref="G697" r:id="rId398" xr:uid="{00000000-0004-0000-0200-00008D010000}"/>
    <hyperlink ref="G699" r:id="rId399" xr:uid="{00000000-0004-0000-0200-00008E010000}"/>
    <hyperlink ref="G705" r:id="rId400" xr:uid="{00000000-0004-0000-0200-00008F010000}"/>
    <hyperlink ref="G706" r:id="rId401" xr:uid="{00000000-0004-0000-0200-000090010000}"/>
    <hyperlink ref="G707" r:id="rId402" xr:uid="{00000000-0004-0000-0200-000091010000}"/>
    <hyperlink ref="G708" r:id="rId403" xr:uid="{00000000-0004-0000-0200-000092010000}"/>
    <hyperlink ref="G709" r:id="rId404" xr:uid="{00000000-0004-0000-0200-000093010000}"/>
    <hyperlink ref="G710" r:id="rId405" xr:uid="{00000000-0004-0000-0200-000094010000}"/>
    <hyperlink ref="G713" r:id="rId406" xr:uid="{00000000-0004-0000-0200-000095010000}"/>
    <hyperlink ref="G714" r:id="rId407" xr:uid="{00000000-0004-0000-0200-000096010000}"/>
    <hyperlink ref="G717" r:id="rId408" xr:uid="{00000000-0004-0000-0200-000097010000}"/>
    <hyperlink ref="G718" r:id="rId409" xr:uid="{00000000-0004-0000-0200-000098010000}"/>
    <hyperlink ref="G719" r:id="rId410" xr:uid="{00000000-0004-0000-0200-000099010000}"/>
    <hyperlink ref="G720" r:id="rId411" xr:uid="{00000000-0004-0000-0200-00009A010000}"/>
    <hyperlink ref="G721" r:id="rId412" xr:uid="{00000000-0004-0000-0200-00009B010000}"/>
    <hyperlink ref="G724" r:id="rId413" xr:uid="{00000000-0004-0000-0200-00009C010000}"/>
    <hyperlink ref="G725" r:id="rId414" xr:uid="{00000000-0004-0000-0200-00009D010000}"/>
    <hyperlink ref="G726" r:id="rId415" xr:uid="{00000000-0004-0000-0200-00009E010000}"/>
    <hyperlink ref="G727" r:id="rId416" xr:uid="{00000000-0004-0000-0200-00009F010000}"/>
    <hyperlink ref="G728" r:id="rId417" xr:uid="{00000000-0004-0000-0200-0000A0010000}"/>
    <hyperlink ref="G731" r:id="rId418" xr:uid="{00000000-0004-0000-0200-0000A1010000}"/>
    <hyperlink ref="G732" r:id="rId419" xr:uid="{00000000-0004-0000-0200-0000A2010000}"/>
    <hyperlink ref="G733" r:id="rId420" xr:uid="{00000000-0004-0000-0200-0000A3010000}"/>
    <hyperlink ref="G734" r:id="rId421" xr:uid="{00000000-0004-0000-0200-0000A4010000}"/>
    <hyperlink ref="G736" r:id="rId422" xr:uid="{00000000-0004-0000-0200-0000A5010000}"/>
    <hyperlink ref="G737" r:id="rId423" xr:uid="{00000000-0004-0000-0200-0000A6010000}"/>
    <hyperlink ref="G739" r:id="rId424" xr:uid="{00000000-0004-0000-0200-0000A7010000}"/>
    <hyperlink ref="G740" r:id="rId425" xr:uid="{00000000-0004-0000-0200-0000A8010000}"/>
    <hyperlink ref="G741" r:id="rId426" xr:uid="{00000000-0004-0000-0200-0000A9010000}"/>
    <hyperlink ref="G743" r:id="rId427" xr:uid="{00000000-0004-0000-0200-0000AA010000}"/>
    <hyperlink ref="G746" r:id="rId428" xr:uid="{00000000-0004-0000-0200-0000AB010000}"/>
    <hyperlink ref="G747" r:id="rId429" xr:uid="{00000000-0004-0000-0200-0000AC010000}"/>
    <hyperlink ref="G751" r:id="rId430" xr:uid="{00000000-0004-0000-0200-0000AD010000}"/>
    <hyperlink ref="G753" r:id="rId431" xr:uid="{00000000-0004-0000-0200-0000AE010000}"/>
    <hyperlink ref="G755" r:id="rId432" xr:uid="{00000000-0004-0000-0200-0000AF010000}"/>
    <hyperlink ref="G756" r:id="rId433" xr:uid="{00000000-0004-0000-0200-0000B0010000}"/>
    <hyperlink ref="G757" r:id="rId434" xr:uid="{00000000-0004-0000-0200-0000B1010000}"/>
    <hyperlink ref="G758" r:id="rId435" xr:uid="{00000000-0004-0000-0200-0000B2010000}"/>
    <hyperlink ref="G760" r:id="rId436" xr:uid="{00000000-0004-0000-0200-0000B3010000}"/>
    <hyperlink ref="G762" r:id="rId437" xr:uid="{00000000-0004-0000-0200-0000B4010000}"/>
  </hyperlinks>
  <pageMargins left="0.7" right="0.7" top="0.75" bottom="0.75" header="0.3" footer="0.3"/>
  <pageSetup paperSize="9" orientation="portrait"/>
  <drawing r:id="rId43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22"/>
  <sheetViews>
    <sheetView workbookViewId="0"/>
  </sheetViews>
  <sheetFormatPr baseColWidth="10" defaultColWidth="11.42578125" defaultRowHeight="15" x14ac:dyDescent="0.25"/>
  <cols>
    <col min="3" max="3" width="43" bestFit="1" customWidth="1"/>
    <col min="4" max="4" width="17.140625" customWidth="1"/>
    <col min="5" max="6" width="11.42578125" customWidth="1"/>
    <col min="8" max="8" width="54.7109375" customWidth="1"/>
  </cols>
  <sheetData>
    <row r="1" spans="1:29" x14ac:dyDescent="0.25">
      <c r="C1" s="105" t="s">
        <v>5289</v>
      </c>
      <c r="D1" s="105" t="s">
        <v>5290</v>
      </c>
      <c r="G1" s="105" t="s">
        <v>5291</v>
      </c>
      <c r="H1" s="105" t="s">
        <v>5292</v>
      </c>
      <c r="I1" s="105" t="s">
        <v>5293</v>
      </c>
      <c r="J1" s="105" t="s">
        <v>5294</v>
      </c>
      <c r="K1" s="105" t="s">
        <v>5295</v>
      </c>
      <c r="L1" s="105" t="s">
        <v>5296</v>
      </c>
      <c r="M1" s="105" t="s">
        <v>5297</v>
      </c>
      <c r="N1" s="105" t="s">
        <v>5298</v>
      </c>
      <c r="O1" s="105" t="s">
        <v>5299</v>
      </c>
      <c r="P1" s="105" t="s">
        <v>5300</v>
      </c>
      <c r="Q1" s="105" t="s">
        <v>5301</v>
      </c>
      <c r="R1" s="105" t="s">
        <v>5302</v>
      </c>
      <c r="S1" s="105" t="s">
        <v>5303</v>
      </c>
      <c r="T1" s="105" t="s">
        <v>5304</v>
      </c>
      <c r="U1" s="105" t="s">
        <v>5305</v>
      </c>
      <c r="V1" s="105" t="s">
        <v>5306</v>
      </c>
      <c r="W1" s="105" t="s">
        <v>5307</v>
      </c>
      <c r="X1" s="105" t="s">
        <v>5308</v>
      </c>
      <c r="Y1" s="105" t="s">
        <v>5309</v>
      </c>
      <c r="Z1" s="105" t="s">
        <v>5310</v>
      </c>
      <c r="AA1" s="105" t="s">
        <v>5311</v>
      </c>
      <c r="AB1" s="105" t="s">
        <v>5312</v>
      </c>
      <c r="AC1" s="105" t="s">
        <v>5313</v>
      </c>
    </row>
    <row r="2" spans="1:29" x14ac:dyDescent="0.25">
      <c r="A2" t="s">
        <v>5314</v>
      </c>
      <c r="B2" t="str">
        <f t="shared" ref="B2:B23" si="0">CONCATENATE(A2,C2)</f>
        <v>2C.ASUNTOS JURÍDICOS</v>
      </c>
      <c r="C2" s="106" t="s">
        <v>5315</v>
      </c>
      <c r="D2" t="s">
        <v>5316</v>
      </c>
      <c r="E2" s="106" t="s">
        <v>5317</v>
      </c>
      <c r="F2" s="106"/>
      <c r="G2" s="107" t="s">
        <v>5318</v>
      </c>
      <c r="H2" t="s">
        <v>5319</v>
      </c>
      <c r="I2" t="s">
        <v>5320</v>
      </c>
      <c r="J2" t="s">
        <v>5321</v>
      </c>
      <c r="K2" t="s">
        <v>5322</v>
      </c>
      <c r="L2" t="s">
        <v>5323</v>
      </c>
      <c r="M2" t="s">
        <v>5324</v>
      </c>
      <c r="N2" t="s">
        <v>5325</v>
      </c>
      <c r="O2" t="s">
        <v>5326</v>
      </c>
      <c r="P2" t="s">
        <v>5327</v>
      </c>
      <c r="Q2" t="s">
        <v>5328</v>
      </c>
      <c r="R2" t="s">
        <v>5329</v>
      </c>
      <c r="S2" t="s">
        <v>5330</v>
      </c>
      <c r="T2" t="s">
        <v>5331</v>
      </c>
      <c r="U2" t="s">
        <v>5332</v>
      </c>
      <c r="V2" t="s">
        <v>5333</v>
      </c>
      <c r="W2" t="s">
        <v>5334</v>
      </c>
      <c r="X2" t="s">
        <v>5335</v>
      </c>
      <c r="Y2" t="s">
        <v>5336</v>
      </c>
      <c r="Z2" t="s">
        <v>5337</v>
      </c>
      <c r="AA2" t="s">
        <v>5338</v>
      </c>
      <c r="AB2" t="s">
        <v>5339</v>
      </c>
      <c r="AC2" s="105" t="s">
        <v>5340</v>
      </c>
    </row>
    <row r="3" spans="1:29" x14ac:dyDescent="0.25">
      <c r="A3" t="s">
        <v>5341</v>
      </c>
      <c r="B3" t="str">
        <f t="shared" si="0"/>
        <v>3C PROGRAMACIÓN ORGANIZACIÓN Y PRESUPUESTACIÓN</v>
      </c>
      <c r="C3" s="106" t="s">
        <v>5342</v>
      </c>
      <c r="D3" t="s">
        <v>87</v>
      </c>
      <c r="E3" s="106" t="s">
        <v>5315</v>
      </c>
      <c r="G3" s="105" t="s">
        <v>5343</v>
      </c>
      <c r="H3" s="105" t="s">
        <v>5344</v>
      </c>
      <c r="I3" s="105" t="s">
        <v>5345</v>
      </c>
      <c r="J3" s="105" t="s">
        <v>5346</v>
      </c>
      <c r="K3" s="105" t="s">
        <v>5347</v>
      </c>
      <c r="L3" s="105" t="s">
        <v>5348</v>
      </c>
      <c r="M3" s="105" t="s">
        <v>5349</v>
      </c>
      <c r="N3" s="105" t="s">
        <v>5350</v>
      </c>
      <c r="O3" s="105" t="s">
        <v>5351</v>
      </c>
      <c r="P3" s="105" t="s">
        <v>5352</v>
      </c>
      <c r="Q3" s="105" t="s">
        <v>5353</v>
      </c>
      <c r="R3" s="105"/>
      <c r="S3" s="105" t="s">
        <v>5354</v>
      </c>
      <c r="T3" s="105" t="s">
        <v>5355</v>
      </c>
      <c r="U3" s="105" t="s">
        <v>5356</v>
      </c>
      <c r="V3" s="105" t="s">
        <v>5357</v>
      </c>
      <c r="W3" s="105" t="s">
        <v>5358</v>
      </c>
      <c r="X3" s="105" t="s">
        <v>5359</v>
      </c>
      <c r="Y3" s="105" t="s">
        <v>5360</v>
      </c>
      <c r="Z3" s="105" t="s">
        <v>5361</v>
      </c>
      <c r="AA3" s="105" t="s">
        <v>5362</v>
      </c>
      <c r="AB3" s="105"/>
    </row>
    <row r="4" spans="1:29" x14ac:dyDescent="0.25">
      <c r="A4" t="s">
        <v>5363</v>
      </c>
      <c r="B4" t="str">
        <f t="shared" si="0"/>
        <v>4C RECURSOS HUMANOS</v>
      </c>
      <c r="C4" s="106" t="s">
        <v>5364</v>
      </c>
      <c r="D4" t="s">
        <v>5365</v>
      </c>
      <c r="E4" s="106" t="s">
        <v>5342</v>
      </c>
      <c r="G4" s="105" t="s">
        <v>5366</v>
      </c>
      <c r="H4" s="105" t="s">
        <v>5367</v>
      </c>
      <c r="I4" s="105" t="s">
        <v>5368</v>
      </c>
      <c r="J4" t="s">
        <v>5369</v>
      </c>
      <c r="K4" t="s">
        <v>5370</v>
      </c>
      <c r="L4" t="s">
        <v>5371</v>
      </c>
      <c r="M4" t="s">
        <v>5372</v>
      </c>
      <c r="N4" t="s">
        <v>5373</v>
      </c>
      <c r="O4" t="s">
        <v>5374</v>
      </c>
      <c r="P4" t="s">
        <v>5375</v>
      </c>
      <c r="Q4" t="s">
        <v>5376</v>
      </c>
      <c r="T4" t="s">
        <v>5377</v>
      </c>
      <c r="U4" t="s">
        <v>5378</v>
      </c>
      <c r="W4" t="s">
        <v>5379</v>
      </c>
      <c r="X4" t="s">
        <v>5380</v>
      </c>
      <c r="Y4" t="s">
        <v>5381</v>
      </c>
      <c r="Z4" t="s">
        <v>5382</v>
      </c>
    </row>
    <row r="5" spans="1:29" x14ac:dyDescent="0.25">
      <c r="A5" t="s">
        <v>5383</v>
      </c>
      <c r="B5" t="str">
        <f t="shared" si="0"/>
        <v>5C RECURSOS FINANCIEROS</v>
      </c>
      <c r="C5" s="106" t="s">
        <v>5384</v>
      </c>
      <c r="D5" t="s">
        <v>5385</v>
      </c>
      <c r="E5" s="106" t="s">
        <v>5364</v>
      </c>
      <c r="G5" s="105" t="s">
        <v>88</v>
      </c>
      <c r="H5" s="105" t="s">
        <v>5386</v>
      </c>
      <c r="I5" s="105" t="s">
        <v>5387</v>
      </c>
      <c r="J5" t="s">
        <v>5388</v>
      </c>
      <c r="K5" t="s">
        <v>5389</v>
      </c>
      <c r="L5" t="s">
        <v>5390</v>
      </c>
      <c r="M5" t="s">
        <v>5391</v>
      </c>
      <c r="N5" t="s">
        <v>5392</v>
      </c>
      <c r="O5" t="s">
        <v>5393</v>
      </c>
      <c r="P5" t="s">
        <v>5394</v>
      </c>
      <c r="Q5" t="s">
        <v>5395</v>
      </c>
      <c r="T5" t="s">
        <v>5396</v>
      </c>
      <c r="U5" t="s">
        <v>5397</v>
      </c>
      <c r="W5" t="s">
        <v>5398</v>
      </c>
      <c r="Y5" t="s">
        <v>5399</v>
      </c>
      <c r="Z5" t="s">
        <v>5400</v>
      </c>
    </row>
    <row r="6" spans="1:29" x14ac:dyDescent="0.25">
      <c r="A6" t="s">
        <v>5401</v>
      </c>
      <c r="B6" t="str">
        <f t="shared" si="0"/>
        <v>6C RECURSOS MATERIALES Y OBRA PÚBLICA</v>
      </c>
      <c r="C6" s="106" t="s">
        <v>5402</v>
      </c>
      <c r="D6" t="s">
        <v>5403</v>
      </c>
      <c r="E6" s="106" t="s">
        <v>5384</v>
      </c>
      <c r="G6" s="105" t="s">
        <v>5404</v>
      </c>
      <c r="H6" s="105" t="s">
        <v>5405</v>
      </c>
      <c r="I6" s="105" t="s">
        <v>5406</v>
      </c>
      <c r="J6" t="s">
        <v>5407</v>
      </c>
      <c r="K6" t="s">
        <v>5408</v>
      </c>
      <c r="L6" t="s">
        <v>5409</v>
      </c>
      <c r="M6" t="s">
        <v>5410</v>
      </c>
      <c r="N6" t="s">
        <v>5411</v>
      </c>
      <c r="O6" t="s">
        <v>5412</v>
      </c>
      <c r="P6" t="s">
        <v>5413</v>
      </c>
      <c r="Q6" t="s">
        <v>5414</v>
      </c>
      <c r="T6" t="s">
        <v>5415</v>
      </c>
      <c r="Z6" t="s">
        <v>5416</v>
      </c>
    </row>
    <row r="7" spans="1:29" x14ac:dyDescent="0.25">
      <c r="A7" t="s">
        <v>5417</v>
      </c>
      <c r="B7" t="str">
        <f t="shared" si="0"/>
        <v>7C SERVICIOS GENERALES</v>
      </c>
      <c r="C7" s="106" t="s">
        <v>5418</v>
      </c>
      <c r="D7" t="s">
        <v>5419</v>
      </c>
      <c r="E7" s="106" t="s">
        <v>5402</v>
      </c>
      <c r="G7" s="105" t="s">
        <v>5420</v>
      </c>
      <c r="H7" s="105" t="s">
        <v>5421</v>
      </c>
      <c r="I7" s="105" t="s">
        <v>5422</v>
      </c>
      <c r="J7" t="s">
        <v>5423</v>
      </c>
      <c r="K7" t="s">
        <v>5424</v>
      </c>
      <c r="L7" t="s">
        <v>5425</v>
      </c>
      <c r="M7" t="s">
        <v>5426</v>
      </c>
      <c r="O7" t="s">
        <v>5427</v>
      </c>
      <c r="P7" t="s">
        <v>5428</v>
      </c>
      <c r="Q7" t="s">
        <v>5429</v>
      </c>
      <c r="Z7" t="s">
        <v>5430</v>
      </c>
    </row>
    <row r="8" spans="1:29" x14ac:dyDescent="0.25">
      <c r="A8" t="s">
        <v>5431</v>
      </c>
      <c r="B8" t="str">
        <f t="shared" si="0"/>
        <v>8C TECNOLOGÍAS Y SERVICIOS DE LA INFORMACIÓN</v>
      </c>
      <c r="C8" s="106" t="s">
        <v>5432</v>
      </c>
      <c r="D8" t="s">
        <v>5433</v>
      </c>
      <c r="E8" s="106" t="s">
        <v>5418</v>
      </c>
      <c r="G8" s="105" t="s">
        <v>5434</v>
      </c>
      <c r="H8" s="105" t="s">
        <v>5435</v>
      </c>
      <c r="I8" s="105" t="s">
        <v>5436</v>
      </c>
      <c r="J8" t="s">
        <v>5437</v>
      </c>
      <c r="K8" t="s">
        <v>5438</v>
      </c>
      <c r="L8" t="s">
        <v>5439</v>
      </c>
      <c r="M8" t="s">
        <v>5440</v>
      </c>
      <c r="O8" t="s">
        <v>5441</v>
      </c>
      <c r="P8" t="s">
        <v>5442</v>
      </c>
      <c r="Q8" t="s">
        <v>5443</v>
      </c>
    </row>
    <row r="9" spans="1:29" x14ac:dyDescent="0.25">
      <c r="A9" t="s">
        <v>5444</v>
      </c>
      <c r="B9" t="str">
        <f t="shared" si="0"/>
        <v>9C COMUNICACIÓN SOCIAL</v>
      </c>
      <c r="C9" s="106" t="s">
        <v>5445</v>
      </c>
      <c r="D9" t="s">
        <v>84</v>
      </c>
      <c r="E9" s="106" t="s">
        <v>5432</v>
      </c>
      <c r="G9" s="105" t="s">
        <v>5446</v>
      </c>
      <c r="H9" s="105" t="s">
        <v>5447</v>
      </c>
      <c r="I9" s="105" t="s">
        <v>5448</v>
      </c>
      <c r="J9" t="s">
        <v>5449</v>
      </c>
      <c r="K9" t="s">
        <v>5450</v>
      </c>
      <c r="L9" t="s">
        <v>5451</v>
      </c>
      <c r="M9" t="s">
        <v>5452</v>
      </c>
      <c r="O9" t="s">
        <v>5453</v>
      </c>
      <c r="P9" t="s">
        <v>5454</v>
      </c>
      <c r="Q9" t="s">
        <v>5455</v>
      </c>
    </row>
    <row r="10" spans="1:29" x14ac:dyDescent="0.25">
      <c r="A10" t="s">
        <v>5456</v>
      </c>
      <c r="B10" t="str">
        <f t="shared" si="0"/>
        <v>10C CONTROL Y AUDITORÍA DE ACTIVIDADES PÚBLICAS</v>
      </c>
      <c r="C10" s="106" t="s">
        <v>5457</v>
      </c>
      <c r="D10" t="s">
        <v>5458</v>
      </c>
      <c r="E10" s="106" t="s">
        <v>5445</v>
      </c>
      <c r="G10" s="105" t="s">
        <v>5459</v>
      </c>
      <c r="H10" s="105" t="s">
        <v>5460</v>
      </c>
      <c r="I10" s="105" t="s">
        <v>5461</v>
      </c>
      <c r="J10" t="s">
        <v>5462</v>
      </c>
      <c r="K10" t="s">
        <v>5463</v>
      </c>
      <c r="L10" t="s">
        <v>5464</v>
      </c>
      <c r="M10" t="s">
        <v>5465</v>
      </c>
      <c r="O10" t="s">
        <v>5466</v>
      </c>
      <c r="P10" t="s">
        <v>5467</v>
      </c>
    </row>
    <row r="11" spans="1:29" x14ac:dyDescent="0.25">
      <c r="A11" t="s">
        <v>5468</v>
      </c>
      <c r="B11" t="str">
        <f t="shared" si="0"/>
        <v>11C PLANEACIÓN INFORMACIÓN EVALUACIÓN Y POLÍTICAS</v>
      </c>
      <c r="C11" s="106" t="s">
        <v>5469</v>
      </c>
      <c r="D11" t="s">
        <v>5470</v>
      </c>
      <c r="E11" s="106" t="s">
        <v>5457</v>
      </c>
      <c r="G11" s="105" t="s">
        <v>5471</v>
      </c>
      <c r="H11" s="105" t="s">
        <v>5472</v>
      </c>
      <c r="I11" s="105" t="s">
        <v>5473</v>
      </c>
      <c r="J11" t="s">
        <v>5474</v>
      </c>
      <c r="K11" t="s">
        <v>5475</v>
      </c>
      <c r="L11" t="s">
        <v>5476</v>
      </c>
      <c r="M11" t="s">
        <v>5477</v>
      </c>
      <c r="O11" t="s">
        <v>5478</v>
      </c>
      <c r="P11" t="s">
        <v>5479</v>
      </c>
    </row>
    <row r="12" spans="1:29" x14ac:dyDescent="0.25">
      <c r="A12" t="s">
        <v>5480</v>
      </c>
      <c r="B12" t="str">
        <f t="shared" si="0"/>
        <v>12C TRANSPARENCIA Y ACCESO A LA INFORMACIÓN</v>
      </c>
      <c r="C12" s="106" t="s">
        <v>5481</v>
      </c>
      <c r="D12" t="s">
        <v>5482</v>
      </c>
      <c r="E12" s="106" t="s">
        <v>5469</v>
      </c>
      <c r="G12" s="105" t="s">
        <v>5483</v>
      </c>
      <c r="H12" s="105" t="s">
        <v>5484</v>
      </c>
      <c r="I12" s="105" t="s">
        <v>5485</v>
      </c>
      <c r="J12" t="s">
        <v>5486</v>
      </c>
      <c r="K12" t="s">
        <v>5487</v>
      </c>
      <c r="L12" t="s">
        <v>5488</v>
      </c>
      <c r="M12" t="s">
        <v>85</v>
      </c>
      <c r="O12" t="s">
        <v>5489</v>
      </c>
    </row>
    <row r="13" spans="1:29" x14ac:dyDescent="0.25">
      <c r="A13" t="s">
        <v>5490</v>
      </c>
      <c r="B13" t="str">
        <f t="shared" si="0"/>
        <v>1S GOBIERNO</v>
      </c>
      <c r="C13" s="106" t="s">
        <v>5491</v>
      </c>
      <c r="D13" t="s">
        <v>5492</v>
      </c>
      <c r="E13" s="106" t="s">
        <v>5481</v>
      </c>
      <c r="G13" s="105" t="s">
        <v>5493</v>
      </c>
      <c r="H13" s="105" t="s">
        <v>5494</v>
      </c>
      <c r="I13" s="105" t="s">
        <v>5495</v>
      </c>
      <c r="J13" t="s">
        <v>5496</v>
      </c>
      <c r="K13" t="s">
        <v>5497</v>
      </c>
      <c r="L13" t="s">
        <v>5498</v>
      </c>
      <c r="M13" t="s">
        <v>5499</v>
      </c>
      <c r="O13" t="s">
        <v>5500</v>
      </c>
    </row>
    <row r="14" spans="1:29" x14ac:dyDescent="0.25">
      <c r="A14" t="s">
        <v>5501</v>
      </c>
      <c r="B14" t="str">
        <f t="shared" si="0"/>
        <v>2S IDENTIFICACIÓN DEL USUARIO</v>
      </c>
      <c r="C14" s="106" t="s">
        <v>5502</v>
      </c>
      <c r="D14" t="s">
        <v>5503</v>
      </c>
      <c r="E14" s="106" t="s">
        <v>5491</v>
      </c>
      <c r="G14" s="105" t="s">
        <v>5504</v>
      </c>
      <c r="H14" s="105"/>
      <c r="I14" s="105" t="s">
        <v>5505</v>
      </c>
      <c r="J14" t="s">
        <v>5506</v>
      </c>
      <c r="K14" t="s">
        <v>5507</v>
      </c>
      <c r="L14" t="s">
        <v>5508</v>
      </c>
      <c r="M14" t="s">
        <v>5509</v>
      </c>
      <c r="O14" t="s">
        <v>5510</v>
      </c>
    </row>
    <row r="15" spans="1:29" x14ac:dyDescent="0.25">
      <c r="A15" t="s">
        <v>5511</v>
      </c>
      <c r="B15" t="str">
        <f t="shared" si="0"/>
        <v>3S ATENCIÓN AL USUARIO</v>
      </c>
      <c r="C15" s="106" t="s">
        <v>5512</v>
      </c>
      <c r="D15" t="s">
        <v>5513</v>
      </c>
      <c r="E15" s="106" t="s">
        <v>5502</v>
      </c>
      <c r="G15" s="105" t="s">
        <v>5514</v>
      </c>
      <c r="H15" s="105"/>
      <c r="I15" s="105" t="s">
        <v>5515</v>
      </c>
      <c r="J15" t="s">
        <v>5516</v>
      </c>
      <c r="K15" t="s">
        <v>5517</v>
      </c>
      <c r="L15" t="s">
        <v>5518</v>
      </c>
      <c r="M15" t="s">
        <v>5519</v>
      </c>
      <c r="O15" t="s">
        <v>5520</v>
      </c>
    </row>
    <row r="16" spans="1:29" x14ac:dyDescent="0.25">
      <c r="A16" t="s">
        <v>5521</v>
      </c>
      <c r="B16" t="str">
        <f t="shared" si="0"/>
        <v>4S DECLARACIONES PEDIMENTOS Y PAGOS</v>
      </c>
      <c r="C16" s="106" t="s">
        <v>5522</v>
      </c>
      <c r="D16" t="s">
        <v>5523</v>
      </c>
      <c r="E16" s="106" t="s">
        <v>5512</v>
      </c>
      <c r="G16" s="105"/>
      <c r="H16" s="105"/>
      <c r="I16" s="105" t="s">
        <v>5524</v>
      </c>
      <c r="K16" t="s">
        <v>5525</v>
      </c>
      <c r="L16" t="s">
        <v>5526</v>
      </c>
      <c r="M16" t="s">
        <v>5527</v>
      </c>
      <c r="O16" t="s">
        <v>5528</v>
      </c>
    </row>
    <row r="17" spans="1:17" x14ac:dyDescent="0.25">
      <c r="A17" t="s">
        <v>5529</v>
      </c>
      <c r="B17" t="str">
        <f t="shared" si="0"/>
        <v>5S COMPENSACIONES Y DEVOLUCIONES</v>
      </c>
      <c r="C17" s="106" t="s">
        <v>5530</v>
      </c>
      <c r="D17" t="s">
        <v>5531</v>
      </c>
      <c r="E17" s="106" t="s">
        <v>5522</v>
      </c>
      <c r="G17" s="105"/>
      <c r="H17" s="105"/>
      <c r="I17" s="105" t="s">
        <v>5532</v>
      </c>
      <c r="K17" t="s">
        <v>5533</v>
      </c>
      <c r="L17" t="s">
        <v>5534</v>
      </c>
      <c r="M17" t="s">
        <v>5535</v>
      </c>
      <c r="O17" t="s">
        <v>5536</v>
      </c>
    </row>
    <row r="18" spans="1:17" x14ac:dyDescent="0.25">
      <c r="A18" t="s">
        <v>5537</v>
      </c>
      <c r="B18" t="str">
        <f t="shared" si="0"/>
        <v>6S CONTROL DE OBLIGACIONES</v>
      </c>
      <c r="C18" s="106" t="s">
        <v>5538</v>
      </c>
      <c r="D18" t="s">
        <v>5539</v>
      </c>
      <c r="E18" s="106" t="s">
        <v>5530</v>
      </c>
      <c r="G18" s="105"/>
      <c r="H18" s="105"/>
      <c r="I18" s="105" t="s">
        <v>5540</v>
      </c>
      <c r="K18" t="s">
        <v>5541</v>
      </c>
      <c r="L18" t="s">
        <v>5542</v>
      </c>
    </row>
    <row r="19" spans="1:17" x14ac:dyDescent="0.25">
      <c r="A19" t="s">
        <v>5543</v>
      </c>
      <c r="B19" t="str">
        <f t="shared" si="0"/>
        <v>7S AUDITORÍA</v>
      </c>
      <c r="C19" s="106" t="s">
        <v>5544</v>
      </c>
      <c r="D19" t="s">
        <v>5545</v>
      </c>
      <c r="E19" s="106" t="s">
        <v>5538</v>
      </c>
      <c r="G19" s="105"/>
      <c r="H19" s="105"/>
      <c r="I19" s="105" t="s">
        <v>5546</v>
      </c>
      <c r="K19" t="s">
        <v>5547</v>
      </c>
    </row>
    <row r="20" spans="1:17" x14ac:dyDescent="0.25">
      <c r="A20" t="s">
        <v>5548</v>
      </c>
      <c r="B20" t="str">
        <f t="shared" si="0"/>
        <v>8S COBRANZA</v>
      </c>
      <c r="C20" s="106" t="s">
        <v>5549</v>
      </c>
      <c r="D20" t="s">
        <v>5550</v>
      </c>
      <c r="E20" s="106" t="s">
        <v>5544</v>
      </c>
      <c r="G20" s="105"/>
      <c r="H20" s="105"/>
      <c r="I20" s="105" t="s">
        <v>5551</v>
      </c>
      <c r="K20" t="s">
        <v>5552</v>
      </c>
    </row>
    <row r="21" spans="1:17" x14ac:dyDescent="0.25">
      <c r="A21" t="s">
        <v>5553</v>
      </c>
      <c r="B21" t="str">
        <f t="shared" si="0"/>
        <v>9S DEFENSA DEL INTERÉS FISCAL</v>
      </c>
      <c r="C21" s="106" t="s">
        <v>5554</v>
      </c>
      <c r="D21" t="s">
        <v>5555</v>
      </c>
      <c r="E21" s="106" t="s">
        <v>5549</v>
      </c>
      <c r="G21" s="105"/>
      <c r="H21" s="105"/>
      <c r="I21" s="105" t="s">
        <v>5556</v>
      </c>
      <c r="K21" t="s">
        <v>5557</v>
      </c>
    </row>
    <row r="22" spans="1:17" x14ac:dyDescent="0.25">
      <c r="A22" t="s">
        <v>5558</v>
      </c>
      <c r="B22" t="str">
        <f t="shared" si="0"/>
        <v>10S RELACIONES INTERINSTITUCIONALES</v>
      </c>
      <c r="C22" s="106" t="s">
        <v>5559</v>
      </c>
      <c r="D22" t="s">
        <v>5560</v>
      </c>
      <c r="E22" s="106" t="s">
        <v>5554</v>
      </c>
      <c r="G22" s="105"/>
      <c r="H22" s="105"/>
      <c r="I22" s="105" t="s">
        <v>5561</v>
      </c>
      <c r="K22" t="s">
        <v>5562</v>
      </c>
    </row>
    <row r="23" spans="1:17" x14ac:dyDescent="0.25">
      <c r="A23" t="s">
        <v>5563</v>
      </c>
      <c r="B23" t="str">
        <f t="shared" si="0"/>
        <v>11S GESTIÓN DEL RIESGO TRIBUTARIO Y ADUANERO</v>
      </c>
      <c r="C23" s="106" t="s">
        <v>5564</v>
      </c>
      <c r="D23" t="s">
        <v>5565</v>
      </c>
      <c r="E23" s="106" t="s">
        <v>5559</v>
      </c>
      <c r="G23" s="105"/>
      <c r="H23" s="105"/>
      <c r="I23" s="105" t="s">
        <v>5566</v>
      </c>
      <c r="K23" t="s">
        <v>5567</v>
      </c>
    </row>
    <row r="24" spans="1:17" x14ac:dyDescent="0.25">
      <c r="C24" s="106" t="s">
        <v>5568</v>
      </c>
      <c r="D24" t="s">
        <v>5569</v>
      </c>
      <c r="E24" s="106" t="s">
        <v>5564</v>
      </c>
      <c r="F24" s="106"/>
      <c r="I24" t="s">
        <v>5570</v>
      </c>
      <c r="K24" t="s">
        <v>5571</v>
      </c>
    </row>
    <row r="25" spans="1:17" x14ac:dyDescent="0.25">
      <c r="E25" s="106"/>
      <c r="K25" t="s">
        <v>5572</v>
      </c>
    </row>
    <row r="28" spans="1:17" x14ac:dyDescent="0.25">
      <c r="G28" t="s">
        <v>5573</v>
      </c>
      <c r="H28" t="s">
        <v>5574</v>
      </c>
      <c r="I28" t="s">
        <v>5575</v>
      </c>
      <c r="J28" t="s">
        <v>5576</v>
      </c>
      <c r="K28" t="s">
        <v>5577</v>
      </c>
      <c r="L28" t="s">
        <v>5578</v>
      </c>
    </row>
    <row r="29" spans="1:17" x14ac:dyDescent="0.25">
      <c r="G29" t="s">
        <v>5318</v>
      </c>
      <c r="H29" t="s">
        <v>5579</v>
      </c>
      <c r="I29" s="108" t="s">
        <v>5580</v>
      </c>
      <c r="J29" s="108" t="s">
        <v>5581</v>
      </c>
      <c r="K29" s="108"/>
      <c r="L29" s="108"/>
      <c r="N29" t="s">
        <v>5582</v>
      </c>
    </row>
    <row r="30" spans="1:17" ht="15" customHeight="1" x14ac:dyDescent="0.25">
      <c r="G30" t="s">
        <v>5343</v>
      </c>
      <c r="H30" t="s">
        <v>5583</v>
      </c>
      <c r="I30" s="108" t="s">
        <v>5580</v>
      </c>
      <c r="J30" s="108" t="s">
        <v>5581</v>
      </c>
      <c r="K30" s="108"/>
      <c r="L30" s="108"/>
      <c r="N30" s="109" t="s">
        <v>5580</v>
      </c>
      <c r="O30" s="110"/>
      <c r="P30" s="110"/>
      <c r="Q30" s="111"/>
    </row>
    <row r="31" spans="1:17" ht="15" customHeight="1" x14ac:dyDescent="0.25">
      <c r="G31" t="s">
        <v>5366</v>
      </c>
      <c r="H31" t="s">
        <v>5584</v>
      </c>
      <c r="I31" s="108" t="s">
        <v>5580</v>
      </c>
      <c r="J31" s="108" t="s">
        <v>5581</v>
      </c>
      <c r="K31" s="108" t="s">
        <v>5585</v>
      </c>
      <c r="L31" s="108"/>
      <c r="N31" s="109" t="s">
        <v>5581</v>
      </c>
      <c r="O31" s="110"/>
      <c r="P31" s="110"/>
      <c r="Q31" s="111"/>
    </row>
    <row r="32" spans="1:17" ht="15" customHeight="1" x14ac:dyDescent="0.25">
      <c r="G32" t="s">
        <v>88</v>
      </c>
      <c r="H32" t="s">
        <v>5586</v>
      </c>
      <c r="I32" s="108" t="s">
        <v>5580</v>
      </c>
      <c r="J32" s="108"/>
      <c r="K32" s="108"/>
      <c r="L32" s="108"/>
      <c r="N32" s="109" t="s">
        <v>5585</v>
      </c>
      <c r="O32" s="110"/>
      <c r="P32" s="110"/>
      <c r="Q32" s="111"/>
    </row>
    <row r="33" spans="7:14" ht="15" customHeight="1" x14ac:dyDescent="0.25">
      <c r="G33" t="s">
        <v>5404</v>
      </c>
      <c r="H33" t="s">
        <v>5587</v>
      </c>
      <c r="I33" s="108" t="s">
        <v>5580</v>
      </c>
      <c r="J33" s="108" t="s">
        <v>5581</v>
      </c>
      <c r="K33" s="108" t="s">
        <v>5585</v>
      </c>
      <c r="L33" s="108"/>
      <c r="N33" s="109" t="s">
        <v>5588</v>
      </c>
    </row>
    <row r="34" spans="7:14" x14ac:dyDescent="0.25">
      <c r="G34" t="s">
        <v>5420</v>
      </c>
      <c r="H34" t="s">
        <v>5589</v>
      </c>
      <c r="I34" s="108" t="s">
        <v>5580</v>
      </c>
      <c r="J34" s="108" t="s">
        <v>5581</v>
      </c>
      <c r="K34" s="108" t="s">
        <v>5585</v>
      </c>
      <c r="L34" s="108"/>
    </row>
    <row r="35" spans="7:14" x14ac:dyDescent="0.25">
      <c r="G35" t="s">
        <v>5434</v>
      </c>
      <c r="H35" t="s">
        <v>5590</v>
      </c>
      <c r="I35" s="108" t="s">
        <v>5580</v>
      </c>
      <c r="J35" s="108" t="s">
        <v>5581</v>
      </c>
      <c r="K35" s="108"/>
      <c r="L35" s="108"/>
    </row>
    <row r="36" spans="7:14" x14ac:dyDescent="0.25">
      <c r="G36" t="s">
        <v>5446</v>
      </c>
      <c r="H36" t="s">
        <v>5591</v>
      </c>
      <c r="I36" s="108" t="s">
        <v>5580</v>
      </c>
      <c r="J36" s="108" t="s">
        <v>5581</v>
      </c>
      <c r="K36" s="108" t="s">
        <v>5585</v>
      </c>
      <c r="L36" s="108"/>
    </row>
    <row r="37" spans="7:14" x14ac:dyDescent="0.25">
      <c r="G37" t="s">
        <v>5459</v>
      </c>
      <c r="H37" t="s">
        <v>5592</v>
      </c>
      <c r="I37" s="108" t="s">
        <v>5580</v>
      </c>
      <c r="J37" s="108" t="s">
        <v>5581</v>
      </c>
      <c r="K37" s="108"/>
      <c r="L37" s="108"/>
    </row>
    <row r="38" spans="7:14" x14ac:dyDescent="0.25">
      <c r="G38" t="s">
        <v>5471</v>
      </c>
      <c r="H38" t="s">
        <v>5593</v>
      </c>
      <c r="I38" s="108" t="s">
        <v>5580</v>
      </c>
      <c r="J38" s="108" t="s">
        <v>5581</v>
      </c>
      <c r="K38" s="108" t="s">
        <v>5585</v>
      </c>
      <c r="L38" s="108"/>
    </row>
    <row r="39" spans="7:14" x14ac:dyDescent="0.25">
      <c r="G39" t="s">
        <v>5483</v>
      </c>
      <c r="H39" t="s">
        <v>5594</v>
      </c>
      <c r="I39" s="108" t="s">
        <v>5580</v>
      </c>
      <c r="J39" s="108" t="s">
        <v>5581</v>
      </c>
      <c r="K39" s="108" t="s">
        <v>5585</v>
      </c>
      <c r="L39" s="108"/>
    </row>
    <row r="40" spans="7:14" x14ac:dyDescent="0.25">
      <c r="G40" t="s">
        <v>5493</v>
      </c>
      <c r="H40" t="s">
        <v>5595</v>
      </c>
      <c r="I40" s="108" t="s">
        <v>5580</v>
      </c>
      <c r="J40" s="108"/>
      <c r="K40" s="108"/>
      <c r="L40" s="108"/>
    </row>
    <row r="41" spans="7:14" x14ac:dyDescent="0.25">
      <c r="G41" t="s">
        <v>5504</v>
      </c>
      <c r="H41" t="s">
        <v>5596</v>
      </c>
      <c r="I41" s="108" t="s">
        <v>5580</v>
      </c>
      <c r="J41" s="108"/>
      <c r="K41" s="108"/>
      <c r="L41" s="108"/>
    </row>
    <row r="42" spans="7:14" x14ac:dyDescent="0.25">
      <c r="G42" t="s">
        <v>5514</v>
      </c>
      <c r="H42" t="s">
        <v>5597</v>
      </c>
      <c r="I42" s="108" t="s">
        <v>5580</v>
      </c>
      <c r="J42" s="108" t="s">
        <v>5581</v>
      </c>
      <c r="K42" s="108"/>
      <c r="L42" s="108"/>
    </row>
    <row r="43" spans="7:14" x14ac:dyDescent="0.25">
      <c r="G43" t="s">
        <v>5319</v>
      </c>
      <c r="H43" t="s">
        <v>5598</v>
      </c>
      <c r="I43" s="112" t="s">
        <v>5580</v>
      </c>
      <c r="J43" s="113"/>
      <c r="K43" s="113"/>
      <c r="L43" s="113"/>
    </row>
    <row r="44" spans="7:14" x14ac:dyDescent="0.25">
      <c r="G44" t="s">
        <v>5344</v>
      </c>
      <c r="H44" t="s">
        <v>5599</v>
      </c>
      <c r="I44" s="112" t="s">
        <v>5580</v>
      </c>
      <c r="J44" s="112"/>
      <c r="K44" s="112"/>
      <c r="L44" s="112"/>
    </row>
    <row r="45" spans="7:14" x14ac:dyDescent="0.25">
      <c r="G45" t="s">
        <v>5367</v>
      </c>
      <c r="H45" t="s">
        <v>5600</v>
      </c>
      <c r="I45" s="112" t="s">
        <v>5580</v>
      </c>
      <c r="J45" s="112"/>
      <c r="K45" s="112"/>
      <c r="L45" s="112"/>
    </row>
    <row r="46" spans="7:14" x14ac:dyDescent="0.25">
      <c r="G46" t="s">
        <v>5386</v>
      </c>
      <c r="H46" t="s">
        <v>5601</v>
      </c>
      <c r="I46" s="112" t="s">
        <v>5580</v>
      </c>
      <c r="J46" s="112" t="s">
        <v>5581</v>
      </c>
      <c r="K46" s="112" t="s">
        <v>5585</v>
      </c>
      <c r="L46" s="112"/>
    </row>
    <row r="47" spans="7:14" x14ac:dyDescent="0.25">
      <c r="G47" t="s">
        <v>5405</v>
      </c>
      <c r="H47" t="s">
        <v>5602</v>
      </c>
      <c r="I47" s="112" t="s">
        <v>5580</v>
      </c>
      <c r="J47" s="112" t="s">
        <v>5581</v>
      </c>
      <c r="K47" s="112" t="s">
        <v>5585</v>
      </c>
      <c r="L47" s="112"/>
    </row>
    <row r="48" spans="7:14" x14ac:dyDescent="0.25">
      <c r="G48" t="s">
        <v>5421</v>
      </c>
      <c r="H48" t="s">
        <v>5603</v>
      </c>
      <c r="I48" s="112" t="s">
        <v>5580</v>
      </c>
      <c r="J48" s="112"/>
      <c r="K48" s="112"/>
      <c r="L48" s="112"/>
    </row>
    <row r="49" spans="7:12" x14ac:dyDescent="0.25">
      <c r="G49" t="s">
        <v>5435</v>
      </c>
      <c r="H49" t="s">
        <v>5604</v>
      </c>
      <c r="I49" s="114" t="s">
        <v>5580</v>
      </c>
      <c r="J49" s="114"/>
      <c r="K49" s="114"/>
      <c r="L49" s="114"/>
    </row>
    <row r="50" spans="7:12" x14ac:dyDescent="0.25">
      <c r="G50" t="s">
        <v>5447</v>
      </c>
      <c r="H50" t="s">
        <v>5605</v>
      </c>
      <c r="I50" s="112" t="s">
        <v>5580</v>
      </c>
      <c r="J50" s="112"/>
      <c r="K50" s="112"/>
      <c r="L50" s="112"/>
    </row>
    <row r="51" spans="7:12" x14ac:dyDescent="0.25">
      <c r="G51" t="s">
        <v>5460</v>
      </c>
      <c r="H51" t="s">
        <v>5606</v>
      </c>
      <c r="I51" s="112" t="s">
        <v>5580</v>
      </c>
      <c r="J51" s="112"/>
      <c r="K51" s="112"/>
      <c r="L51" s="112"/>
    </row>
    <row r="52" spans="7:12" x14ac:dyDescent="0.25">
      <c r="G52" t="s">
        <v>5472</v>
      </c>
      <c r="H52" t="s">
        <v>5607</v>
      </c>
      <c r="I52" s="112" t="s">
        <v>5580</v>
      </c>
      <c r="J52" s="112"/>
      <c r="K52" s="112"/>
      <c r="L52" s="112"/>
    </row>
    <row r="53" spans="7:12" x14ac:dyDescent="0.25">
      <c r="G53" t="s">
        <v>5484</v>
      </c>
      <c r="H53" t="s">
        <v>5608</v>
      </c>
      <c r="I53" s="112" t="s">
        <v>5580</v>
      </c>
      <c r="J53" s="112"/>
      <c r="K53" s="112"/>
      <c r="L53" s="112"/>
    </row>
    <row r="54" spans="7:12" x14ac:dyDescent="0.25">
      <c r="G54" t="s">
        <v>5494</v>
      </c>
      <c r="H54" t="s">
        <v>5609</v>
      </c>
      <c r="I54" s="112" t="s">
        <v>5580</v>
      </c>
      <c r="J54" s="112"/>
      <c r="K54" s="112"/>
      <c r="L54" s="112"/>
    </row>
    <row r="55" spans="7:12" x14ac:dyDescent="0.25">
      <c r="G55" t="s">
        <v>5320</v>
      </c>
      <c r="H55" t="s">
        <v>5610</v>
      </c>
      <c r="I55" s="112" t="s">
        <v>5580</v>
      </c>
      <c r="J55" s="112" t="s">
        <v>5581</v>
      </c>
      <c r="K55" s="112"/>
      <c r="L55" s="112"/>
    </row>
    <row r="56" spans="7:12" x14ac:dyDescent="0.25">
      <c r="G56" t="s">
        <v>5345</v>
      </c>
      <c r="H56" t="s">
        <v>5611</v>
      </c>
      <c r="I56" s="112" t="s">
        <v>5580</v>
      </c>
      <c r="J56" s="112"/>
      <c r="K56" s="112"/>
      <c r="L56" s="112"/>
    </row>
    <row r="57" spans="7:12" x14ac:dyDescent="0.25">
      <c r="G57" t="s">
        <v>5368</v>
      </c>
      <c r="H57" t="s">
        <v>5612</v>
      </c>
      <c r="I57" s="114" t="s">
        <v>5580</v>
      </c>
      <c r="J57" s="114" t="s">
        <v>5581</v>
      </c>
      <c r="K57" s="114"/>
      <c r="L57" s="114"/>
    </row>
    <row r="58" spans="7:12" x14ac:dyDescent="0.25">
      <c r="G58" t="s">
        <v>5387</v>
      </c>
      <c r="H58" t="s">
        <v>5613</v>
      </c>
      <c r="I58" s="114" t="s">
        <v>5580</v>
      </c>
      <c r="J58" s="114"/>
      <c r="K58" s="114"/>
      <c r="L58" s="114"/>
    </row>
    <row r="59" spans="7:12" x14ac:dyDescent="0.25">
      <c r="G59" t="s">
        <v>5406</v>
      </c>
      <c r="H59" t="s">
        <v>5614</v>
      </c>
      <c r="I59" s="112" t="s">
        <v>5580</v>
      </c>
      <c r="J59" s="112" t="s">
        <v>5581</v>
      </c>
      <c r="K59" s="112"/>
      <c r="L59" s="112"/>
    </row>
    <row r="60" spans="7:12" x14ac:dyDescent="0.25">
      <c r="G60" t="s">
        <v>5422</v>
      </c>
      <c r="H60" t="s">
        <v>5615</v>
      </c>
      <c r="I60" s="112" t="s">
        <v>5580</v>
      </c>
      <c r="J60" s="112"/>
      <c r="K60" s="112"/>
      <c r="L60" s="112"/>
    </row>
    <row r="61" spans="7:12" x14ac:dyDescent="0.25">
      <c r="G61" t="s">
        <v>5436</v>
      </c>
      <c r="H61" t="s">
        <v>5616</v>
      </c>
      <c r="I61" s="112" t="s">
        <v>5580</v>
      </c>
      <c r="J61" s="112"/>
      <c r="K61" s="112"/>
      <c r="L61" s="112"/>
    </row>
    <row r="62" spans="7:12" x14ac:dyDescent="0.25">
      <c r="G62" t="s">
        <v>5448</v>
      </c>
      <c r="H62" t="s">
        <v>5617</v>
      </c>
      <c r="I62" s="112" t="s">
        <v>5580</v>
      </c>
      <c r="J62" s="112"/>
      <c r="K62" s="112"/>
      <c r="L62" s="112"/>
    </row>
    <row r="63" spans="7:12" x14ac:dyDescent="0.25">
      <c r="G63" t="s">
        <v>5461</v>
      </c>
      <c r="H63" t="s">
        <v>5618</v>
      </c>
      <c r="I63" s="112" t="s">
        <v>5580</v>
      </c>
      <c r="J63" s="112" t="s">
        <v>5581</v>
      </c>
      <c r="K63" s="112"/>
      <c r="L63" s="112"/>
    </row>
    <row r="64" spans="7:12" x14ac:dyDescent="0.25">
      <c r="G64" t="s">
        <v>5473</v>
      </c>
      <c r="H64" t="s">
        <v>5619</v>
      </c>
      <c r="I64" s="112" t="s">
        <v>5580</v>
      </c>
      <c r="J64" s="112" t="s">
        <v>5581</v>
      </c>
      <c r="K64" s="112" t="s">
        <v>5585</v>
      </c>
      <c r="L64" s="112"/>
    </row>
    <row r="65" spans="7:12" x14ac:dyDescent="0.25">
      <c r="G65" t="s">
        <v>5485</v>
      </c>
      <c r="H65" t="s">
        <v>5620</v>
      </c>
      <c r="I65" s="112" t="s">
        <v>5580</v>
      </c>
      <c r="J65" s="112" t="s">
        <v>5581</v>
      </c>
      <c r="K65" s="112" t="s">
        <v>5585</v>
      </c>
      <c r="L65" s="112"/>
    </row>
    <row r="66" spans="7:12" x14ac:dyDescent="0.25">
      <c r="G66" t="s">
        <v>5495</v>
      </c>
      <c r="H66" t="s">
        <v>5621</v>
      </c>
      <c r="I66" s="112" t="s">
        <v>5580</v>
      </c>
      <c r="J66" s="112"/>
      <c r="K66" s="112"/>
      <c r="L66" s="112"/>
    </row>
    <row r="67" spans="7:12" x14ac:dyDescent="0.25">
      <c r="G67" t="s">
        <v>5505</v>
      </c>
      <c r="H67" t="s">
        <v>5622</v>
      </c>
      <c r="I67" s="114" t="s">
        <v>5580</v>
      </c>
      <c r="J67" s="114"/>
      <c r="K67" s="114"/>
      <c r="L67" s="114"/>
    </row>
    <row r="68" spans="7:12" x14ac:dyDescent="0.25">
      <c r="G68" t="s">
        <v>5515</v>
      </c>
      <c r="H68" t="s">
        <v>5623</v>
      </c>
      <c r="I68" s="114" t="s">
        <v>5580</v>
      </c>
      <c r="J68" s="114"/>
      <c r="K68" s="114"/>
      <c r="L68" s="114"/>
    </row>
    <row r="69" spans="7:12" x14ac:dyDescent="0.25">
      <c r="G69" t="s">
        <v>5524</v>
      </c>
      <c r="H69" t="s">
        <v>5624</v>
      </c>
      <c r="I69" s="112" t="s">
        <v>5580</v>
      </c>
      <c r="J69" s="112"/>
      <c r="K69" s="112"/>
      <c r="L69" s="112"/>
    </row>
    <row r="70" spans="7:12" x14ac:dyDescent="0.25">
      <c r="G70" t="s">
        <v>5532</v>
      </c>
      <c r="H70" t="s">
        <v>5625</v>
      </c>
      <c r="I70" s="112" t="s">
        <v>5580</v>
      </c>
      <c r="J70" s="112" t="s">
        <v>5581</v>
      </c>
      <c r="K70" s="112" t="s">
        <v>5585</v>
      </c>
      <c r="L70" s="112"/>
    </row>
    <row r="71" spans="7:12" x14ac:dyDescent="0.25">
      <c r="G71" t="s">
        <v>5540</v>
      </c>
      <c r="H71" t="s">
        <v>5626</v>
      </c>
      <c r="I71" s="112" t="s">
        <v>5580</v>
      </c>
      <c r="J71" s="112"/>
      <c r="K71" s="112"/>
      <c r="L71" s="112"/>
    </row>
    <row r="72" spans="7:12" x14ac:dyDescent="0.25">
      <c r="G72" t="s">
        <v>5546</v>
      </c>
      <c r="H72" t="s">
        <v>5627</v>
      </c>
      <c r="I72" s="112" t="s">
        <v>5580</v>
      </c>
      <c r="J72" s="112"/>
      <c r="K72" s="112"/>
      <c r="L72" s="112"/>
    </row>
    <row r="73" spans="7:12" x14ac:dyDescent="0.25">
      <c r="G73" t="s">
        <v>5551</v>
      </c>
      <c r="H73" t="s">
        <v>5628</v>
      </c>
      <c r="I73" s="112" t="s">
        <v>5580</v>
      </c>
      <c r="J73" s="112"/>
      <c r="K73" s="112"/>
      <c r="L73" s="112"/>
    </row>
    <row r="74" spans="7:12" x14ac:dyDescent="0.25">
      <c r="G74" t="s">
        <v>5556</v>
      </c>
      <c r="H74" t="s">
        <v>5629</v>
      </c>
      <c r="I74" s="112" t="s">
        <v>5580</v>
      </c>
      <c r="J74" s="112"/>
      <c r="K74" s="112"/>
      <c r="L74" s="112"/>
    </row>
    <row r="75" spans="7:12" x14ac:dyDescent="0.25">
      <c r="G75" t="s">
        <v>5561</v>
      </c>
      <c r="H75" t="s">
        <v>5630</v>
      </c>
      <c r="I75" s="112" t="s">
        <v>5580</v>
      </c>
      <c r="J75" s="112"/>
      <c r="K75" s="112"/>
      <c r="L75" s="112"/>
    </row>
    <row r="76" spans="7:12" x14ac:dyDescent="0.25">
      <c r="G76" t="s">
        <v>5566</v>
      </c>
      <c r="H76" t="s">
        <v>5631</v>
      </c>
      <c r="I76" s="112" t="s">
        <v>5580</v>
      </c>
      <c r="J76" s="112" t="s">
        <v>5581</v>
      </c>
      <c r="K76" s="112"/>
      <c r="L76" s="112"/>
    </row>
    <row r="77" spans="7:12" x14ac:dyDescent="0.25">
      <c r="G77" t="s">
        <v>5570</v>
      </c>
      <c r="H77" t="s">
        <v>5632</v>
      </c>
      <c r="I77" s="112" t="s">
        <v>5580</v>
      </c>
      <c r="J77" s="112"/>
      <c r="K77" s="112"/>
      <c r="L77" s="112"/>
    </row>
    <row r="78" spans="7:12" x14ac:dyDescent="0.25">
      <c r="G78" t="s">
        <v>5321</v>
      </c>
      <c r="H78" t="s">
        <v>5633</v>
      </c>
      <c r="I78" s="114" t="s">
        <v>5580</v>
      </c>
      <c r="J78" s="114"/>
      <c r="K78" s="114"/>
      <c r="L78" s="114"/>
    </row>
    <row r="79" spans="7:12" x14ac:dyDescent="0.25">
      <c r="G79" t="s">
        <v>5346</v>
      </c>
      <c r="H79" t="s">
        <v>5634</v>
      </c>
      <c r="I79" s="112" t="s">
        <v>5580</v>
      </c>
      <c r="J79" s="112"/>
      <c r="K79" s="112"/>
      <c r="L79" s="112"/>
    </row>
    <row r="80" spans="7:12" x14ac:dyDescent="0.25">
      <c r="G80" t="s">
        <v>5369</v>
      </c>
      <c r="H80" t="s">
        <v>5635</v>
      </c>
      <c r="I80" s="112" t="s">
        <v>5580</v>
      </c>
      <c r="J80" s="112" t="s">
        <v>5581</v>
      </c>
      <c r="K80" s="112"/>
      <c r="L80" s="112"/>
    </row>
    <row r="81" spans="7:12" x14ac:dyDescent="0.25">
      <c r="G81" t="s">
        <v>5388</v>
      </c>
      <c r="H81" t="s">
        <v>5636</v>
      </c>
      <c r="I81" s="112"/>
      <c r="J81" s="112"/>
      <c r="K81" s="112" t="s">
        <v>5585</v>
      </c>
      <c r="L81" s="112" t="s">
        <v>5588</v>
      </c>
    </row>
    <row r="82" spans="7:12" x14ac:dyDescent="0.25">
      <c r="G82" t="s">
        <v>5407</v>
      </c>
      <c r="H82" t="s">
        <v>5637</v>
      </c>
      <c r="I82" s="112"/>
      <c r="J82" s="112"/>
      <c r="K82" s="112" t="s">
        <v>5585</v>
      </c>
      <c r="L82" s="112"/>
    </row>
    <row r="83" spans="7:12" x14ac:dyDescent="0.25">
      <c r="G83" t="s">
        <v>5423</v>
      </c>
      <c r="H83" t="s">
        <v>5638</v>
      </c>
      <c r="I83" s="112"/>
      <c r="J83" s="112"/>
      <c r="K83" s="112" t="s">
        <v>5585</v>
      </c>
      <c r="L83" s="112"/>
    </row>
    <row r="84" spans="7:12" x14ac:dyDescent="0.25">
      <c r="G84" t="s">
        <v>5437</v>
      </c>
      <c r="H84" t="s">
        <v>5639</v>
      </c>
      <c r="I84" s="112"/>
      <c r="J84" s="112"/>
      <c r="K84" s="112" t="s">
        <v>5585</v>
      </c>
      <c r="L84" s="112"/>
    </row>
    <row r="85" spans="7:12" x14ac:dyDescent="0.25">
      <c r="G85" t="s">
        <v>5449</v>
      </c>
      <c r="H85" t="s">
        <v>5640</v>
      </c>
      <c r="I85" s="112"/>
      <c r="J85" s="112"/>
      <c r="K85" s="112" t="s">
        <v>5585</v>
      </c>
      <c r="L85" s="112"/>
    </row>
    <row r="86" spans="7:12" x14ac:dyDescent="0.25">
      <c r="G86" t="s">
        <v>5462</v>
      </c>
      <c r="H86" t="s">
        <v>5641</v>
      </c>
      <c r="I86" s="112" t="s">
        <v>5580</v>
      </c>
      <c r="J86" s="112"/>
      <c r="K86" s="112"/>
      <c r="L86" s="112"/>
    </row>
    <row r="87" spans="7:12" x14ac:dyDescent="0.25">
      <c r="G87" t="s">
        <v>5474</v>
      </c>
      <c r="H87" t="s">
        <v>5642</v>
      </c>
      <c r="I87" s="112" t="s">
        <v>5580</v>
      </c>
      <c r="J87" s="112"/>
      <c r="K87" s="112"/>
      <c r="L87" s="112"/>
    </row>
    <row r="88" spans="7:12" x14ac:dyDescent="0.25">
      <c r="G88" t="s">
        <v>5486</v>
      </c>
      <c r="H88" t="s">
        <v>5643</v>
      </c>
      <c r="I88" s="112" t="s">
        <v>5580</v>
      </c>
      <c r="J88" s="112" t="s">
        <v>5581</v>
      </c>
      <c r="K88" s="112"/>
      <c r="L88" s="112"/>
    </row>
    <row r="89" spans="7:12" x14ac:dyDescent="0.25">
      <c r="G89" t="s">
        <v>5496</v>
      </c>
      <c r="H89" t="s">
        <v>5644</v>
      </c>
      <c r="I89" s="114" t="s">
        <v>5580</v>
      </c>
      <c r="J89" s="114"/>
      <c r="K89" s="114"/>
      <c r="L89" s="114"/>
    </row>
    <row r="90" spans="7:12" x14ac:dyDescent="0.25">
      <c r="G90" t="s">
        <v>5506</v>
      </c>
      <c r="H90" t="s">
        <v>5645</v>
      </c>
      <c r="I90" s="112"/>
      <c r="J90" s="112"/>
      <c r="K90" s="112" t="s">
        <v>5585</v>
      </c>
      <c r="L90" s="112" t="s">
        <v>5588</v>
      </c>
    </row>
    <row r="91" spans="7:12" x14ac:dyDescent="0.25">
      <c r="G91" t="s">
        <v>5516</v>
      </c>
      <c r="H91" t="s">
        <v>5646</v>
      </c>
      <c r="I91" s="112"/>
      <c r="J91" s="112"/>
      <c r="K91" s="112"/>
      <c r="L91" s="112" t="s">
        <v>5588</v>
      </c>
    </row>
    <row r="92" spans="7:12" x14ac:dyDescent="0.25">
      <c r="G92" t="s">
        <v>5322</v>
      </c>
      <c r="H92" t="s">
        <v>5647</v>
      </c>
      <c r="I92" s="112" t="s">
        <v>5580</v>
      </c>
      <c r="J92" s="112"/>
      <c r="K92" s="112"/>
      <c r="L92" s="112"/>
    </row>
    <row r="93" spans="7:12" x14ac:dyDescent="0.25">
      <c r="G93" t="s">
        <v>5347</v>
      </c>
      <c r="H93" t="s">
        <v>5648</v>
      </c>
      <c r="I93" s="112" t="s">
        <v>5580</v>
      </c>
      <c r="J93" s="112"/>
      <c r="K93" s="112"/>
      <c r="L93" s="112"/>
    </row>
    <row r="94" spans="7:12" x14ac:dyDescent="0.25">
      <c r="G94" t="s">
        <v>5370</v>
      </c>
      <c r="H94" t="s">
        <v>5649</v>
      </c>
      <c r="I94" s="112" t="s">
        <v>5580</v>
      </c>
      <c r="J94" s="112" t="s">
        <v>5581</v>
      </c>
      <c r="K94" s="112"/>
      <c r="L94" s="112"/>
    </row>
    <row r="95" spans="7:12" x14ac:dyDescent="0.25">
      <c r="G95" t="s">
        <v>5389</v>
      </c>
      <c r="H95" t="s">
        <v>5650</v>
      </c>
      <c r="I95" s="112" t="s">
        <v>5580</v>
      </c>
      <c r="J95" s="112" t="s">
        <v>5581</v>
      </c>
      <c r="K95" s="112"/>
      <c r="L95" s="112"/>
    </row>
    <row r="96" spans="7:12" x14ac:dyDescent="0.25">
      <c r="G96" t="s">
        <v>5408</v>
      </c>
      <c r="H96" t="s">
        <v>5651</v>
      </c>
      <c r="I96" s="112" t="s">
        <v>5580</v>
      </c>
      <c r="J96" s="112" t="s">
        <v>5581</v>
      </c>
      <c r="K96" s="112"/>
      <c r="L96" s="112"/>
    </row>
    <row r="97" spans="7:12" x14ac:dyDescent="0.25">
      <c r="G97" t="s">
        <v>5424</v>
      </c>
      <c r="H97" t="s">
        <v>5652</v>
      </c>
      <c r="I97" s="112" t="s">
        <v>5580</v>
      </c>
      <c r="J97" s="112" t="s">
        <v>5581</v>
      </c>
      <c r="K97" s="112"/>
      <c r="L97" s="112"/>
    </row>
    <row r="98" spans="7:12" x14ac:dyDescent="0.25">
      <c r="G98" t="s">
        <v>5438</v>
      </c>
      <c r="H98" t="s">
        <v>5653</v>
      </c>
      <c r="I98" s="112" t="s">
        <v>5580</v>
      </c>
      <c r="J98" s="112"/>
      <c r="K98" s="112" t="s">
        <v>5585</v>
      </c>
      <c r="L98" s="112"/>
    </row>
    <row r="99" spans="7:12" x14ac:dyDescent="0.25">
      <c r="G99" t="s">
        <v>5450</v>
      </c>
      <c r="H99" t="s">
        <v>5654</v>
      </c>
      <c r="I99" s="112"/>
      <c r="J99" s="112"/>
      <c r="K99" s="112"/>
      <c r="L99" s="112" t="s">
        <v>5588</v>
      </c>
    </row>
    <row r="100" spans="7:12" x14ac:dyDescent="0.25">
      <c r="G100" t="s">
        <v>5463</v>
      </c>
      <c r="H100" t="s">
        <v>5655</v>
      </c>
      <c r="I100" s="112" t="s">
        <v>5580</v>
      </c>
      <c r="J100" s="112" t="s">
        <v>5581</v>
      </c>
      <c r="K100" s="112"/>
      <c r="L100" s="112"/>
    </row>
    <row r="101" spans="7:12" x14ac:dyDescent="0.25">
      <c r="G101" t="s">
        <v>5475</v>
      </c>
      <c r="H101" t="s">
        <v>5656</v>
      </c>
      <c r="I101" s="112" t="s">
        <v>5580</v>
      </c>
      <c r="J101" s="112"/>
      <c r="K101" s="112"/>
      <c r="L101" s="112"/>
    </row>
    <row r="102" spans="7:12" x14ac:dyDescent="0.25">
      <c r="G102" t="s">
        <v>5487</v>
      </c>
      <c r="H102" t="s">
        <v>5657</v>
      </c>
      <c r="I102" s="112" t="s">
        <v>5580</v>
      </c>
      <c r="J102" s="112"/>
      <c r="K102" s="112"/>
      <c r="L102" s="112"/>
    </row>
    <row r="103" spans="7:12" x14ac:dyDescent="0.25">
      <c r="G103" t="s">
        <v>5497</v>
      </c>
      <c r="H103" t="s">
        <v>5658</v>
      </c>
      <c r="I103" s="112" t="s">
        <v>5580</v>
      </c>
      <c r="J103" s="112"/>
      <c r="K103" s="112"/>
      <c r="L103" s="112"/>
    </row>
    <row r="104" spans="7:12" x14ac:dyDescent="0.25">
      <c r="G104" t="s">
        <v>5507</v>
      </c>
      <c r="H104" t="s">
        <v>5659</v>
      </c>
      <c r="I104" s="112" t="s">
        <v>5580</v>
      </c>
      <c r="J104" s="112"/>
      <c r="K104" s="112"/>
      <c r="L104" s="112"/>
    </row>
    <row r="105" spans="7:12" x14ac:dyDescent="0.25">
      <c r="G105" t="s">
        <v>5517</v>
      </c>
      <c r="H105" t="s">
        <v>5660</v>
      </c>
      <c r="I105" s="112" t="s">
        <v>5580</v>
      </c>
      <c r="J105" s="112"/>
      <c r="K105" s="112"/>
      <c r="L105" s="112"/>
    </row>
    <row r="106" spans="7:12" x14ac:dyDescent="0.25">
      <c r="G106" t="s">
        <v>5525</v>
      </c>
      <c r="H106" t="s">
        <v>5661</v>
      </c>
      <c r="I106" s="114"/>
      <c r="J106" s="114"/>
      <c r="K106" s="114"/>
      <c r="L106" s="114" t="s">
        <v>5588</v>
      </c>
    </row>
    <row r="107" spans="7:12" x14ac:dyDescent="0.25">
      <c r="G107" t="s">
        <v>5533</v>
      </c>
      <c r="H107" t="s">
        <v>5662</v>
      </c>
      <c r="I107" s="114"/>
      <c r="J107" s="114"/>
      <c r="K107" s="114"/>
      <c r="L107" s="114" t="s">
        <v>5588</v>
      </c>
    </row>
    <row r="108" spans="7:12" x14ac:dyDescent="0.25">
      <c r="G108" t="s">
        <v>5541</v>
      </c>
      <c r="H108" t="s">
        <v>5663</v>
      </c>
      <c r="I108" s="112" t="s">
        <v>5580</v>
      </c>
      <c r="J108" s="112"/>
      <c r="K108" s="112"/>
      <c r="L108" s="112"/>
    </row>
    <row r="109" spans="7:12" x14ac:dyDescent="0.25">
      <c r="G109" t="s">
        <v>5547</v>
      </c>
      <c r="H109" t="s">
        <v>5664</v>
      </c>
      <c r="I109" s="112" t="s">
        <v>5580</v>
      </c>
      <c r="J109" s="112"/>
      <c r="K109" s="112"/>
      <c r="L109" s="112"/>
    </row>
    <row r="110" spans="7:12" x14ac:dyDescent="0.25">
      <c r="G110" t="s">
        <v>5552</v>
      </c>
      <c r="H110" t="s">
        <v>5665</v>
      </c>
      <c r="I110" s="112" t="s">
        <v>5580</v>
      </c>
      <c r="J110" s="112"/>
      <c r="K110" s="112"/>
      <c r="L110" s="112"/>
    </row>
    <row r="111" spans="7:12" x14ac:dyDescent="0.25">
      <c r="G111" t="s">
        <v>5557</v>
      </c>
      <c r="H111" t="s">
        <v>5666</v>
      </c>
      <c r="I111" s="114" t="s">
        <v>5580</v>
      </c>
      <c r="J111" s="114" t="s">
        <v>5581</v>
      </c>
      <c r="K111" s="114"/>
      <c r="L111" s="114"/>
    </row>
    <row r="112" spans="7:12" x14ac:dyDescent="0.25">
      <c r="G112" t="s">
        <v>5562</v>
      </c>
      <c r="H112" t="s">
        <v>5667</v>
      </c>
      <c r="I112" s="114" t="s">
        <v>5580</v>
      </c>
      <c r="J112" s="114"/>
      <c r="K112" s="114"/>
      <c r="L112" s="114"/>
    </row>
    <row r="113" spans="7:12" x14ac:dyDescent="0.25">
      <c r="G113" t="s">
        <v>5567</v>
      </c>
      <c r="H113" t="s">
        <v>5668</v>
      </c>
      <c r="I113" s="112" t="s">
        <v>5580</v>
      </c>
      <c r="J113" s="112"/>
      <c r="K113" s="112"/>
      <c r="L113" s="112"/>
    </row>
    <row r="114" spans="7:12" x14ac:dyDescent="0.25">
      <c r="G114" t="s">
        <v>5571</v>
      </c>
      <c r="H114" t="s">
        <v>5669</v>
      </c>
      <c r="I114" s="114" t="s">
        <v>5580</v>
      </c>
      <c r="J114" s="114"/>
      <c r="K114" s="114"/>
      <c r="L114" s="114"/>
    </row>
    <row r="115" spans="7:12" x14ac:dyDescent="0.25">
      <c r="G115" t="s">
        <v>5572</v>
      </c>
      <c r="H115" t="s">
        <v>5670</v>
      </c>
      <c r="I115" s="114" t="s">
        <v>5580</v>
      </c>
      <c r="J115" s="114"/>
      <c r="K115" s="114"/>
      <c r="L115" s="114"/>
    </row>
    <row r="116" spans="7:12" x14ac:dyDescent="0.25">
      <c r="G116" t="s">
        <v>5323</v>
      </c>
      <c r="H116" t="s">
        <v>5671</v>
      </c>
      <c r="I116" s="112" t="s">
        <v>5580</v>
      </c>
      <c r="J116" s="112"/>
      <c r="K116" s="112"/>
      <c r="L116" s="112"/>
    </row>
    <row r="117" spans="7:12" x14ac:dyDescent="0.25">
      <c r="G117" t="s">
        <v>5348</v>
      </c>
      <c r="H117" t="s">
        <v>5672</v>
      </c>
      <c r="I117" s="112" t="s">
        <v>5580</v>
      </c>
      <c r="J117" s="112"/>
      <c r="K117" s="112"/>
      <c r="L117" s="112"/>
    </row>
    <row r="118" spans="7:12" x14ac:dyDescent="0.25">
      <c r="G118" t="s">
        <v>5371</v>
      </c>
      <c r="H118" t="s">
        <v>5673</v>
      </c>
      <c r="I118" s="112" t="s">
        <v>5580</v>
      </c>
      <c r="J118" s="112"/>
      <c r="K118" s="112"/>
      <c r="L118" s="112"/>
    </row>
    <row r="119" spans="7:12" x14ac:dyDescent="0.25">
      <c r="G119" t="s">
        <v>5390</v>
      </c>
      <c r="H119" t="s">
        <v>5674</v>
      </c>
      <c r="I119" s="112" t="s">
        <v>5580</v>
      </c>
      <c r="J119" s="112"/>
      <c r="K119" s="112"/>
      <c r="L119" s="112"/>
    </row>
    <row r="120" spans="7:12" x14ac:dyDescent="0.25">
      <c r="G120" t="s">
        <v>5409</v>
      </c>
      <c r="H120" t="s">
        <v>5675</v>
      </c>
      <c r="I120" s="112" t="s">
        <v>5580</v>
      </c>
      <c r="J120" s="112" t="s">
        <v>5581</v>
      </c>
      <c r="K120" s="112"/>
      <c r="L120" s="112"/>
    </row>
    <row r="121" spans="7:12" x14ac:dyDescent="0.25">
      <c r="G121" t="s">
        <v>5425</v>
      </c>
      <c r="H121" t="s">
        <v>5676</v>
      </c>
      <c r="I121" s="112" t="s">
        <v>5580</v>
      </c>
      <c r="J121" s="112" t="s">
        <v>5581</v>
      </c>
      <c r="K121" s="112"/>
      <c r="L121" s="112"/>
    </row>
    <row r="122" spans="7:12" x14ac:dyDescent="0.25">
      <c r="G122" t="s">
        <v>5439</v>
      </c>
      <c r="H122" t="s">
        <v>5677</v>
      </c>
      <c r="I122" s="112" t="s">
        <v>5580</v>
      </c>
      <c r="J122" s="112"/>
      <c r="K122" s="112"/>
      <c r="L122" s="112"/>
    </row>
    <row r="123" spans="7:12" x14ac:dyDescent="0.25">
      <c r="G123" t="s">
        <v>5451</v>
      </c>
      <c r="H123" t="s">
        <v>5678</v>
      </c>
      <c r="I123" s="112" t="s">
        <v>5580</v>
      </c>
      <c r="J123" s="112"/>
      <c r="K123" s="112"/>
      <c r="L123" s="112"/>
    </row>
    <row r="124" spans="7:12" x14ac:dyDescent="0.25">
      <c r="G124" t="s">
        <v>5464</v>
      </c>
      <c r="H124" t="s">
        <v>5679</v>
      </c>
      <c r="I124" s="112" t="s">
        <v>5580</v>
      </c>
      <c r="J124" s="112"/>
      <c r="K124" s="112"/>
      <c r="L124" s="112"/>
    </row>
    <row r="125" spans="7:12" x14ac:dyDescent="0.25">
      <c r="G125" t="s">
        <v>5476</v>
      </c>
      <c r="H125" t="s">
        <v>5680</v>
      </c>
      <c r="I125" s="112" t="s">
        <v>5580</v>
      </c>
      <c r="J125" s="112"/>
      <c r="K125" s="112"/>
      <c r="L125" s="112"/>
    </row>
    <row r="126" spans="7:12" x14ac:dyDescent="0.25">
      <c r="G126" t="s">
        <v>5488</v>
      </c>
      <c r="H126" t="s">
        <v>5681</v>
      </c>
      <c r="I126" s="112" t="s">
        <v>5580</v>
      </c>
      <c r="J126" s="112"/>
      <c r="K126" s="112"/>
      <c r="L126" s="112"/>
    </row>
    <row r="127" spans="7:12" x14ac:dyDescent="0.25">
      <c r="G127" t="s">
        <v>5498</v>
      </c>
      <c r="H127" t="s">
        <v>5682</v>
      </c>
      <c r="I127" s="112" t="s">
        <v>5580</v>
      </c>
      <c r="J127" s="112"/>
      <c r="K127" s="112"/>
      <c r="L127" s="112"/>
    </row>
    <row r="128" spans="7:12" x14ac:dyDescent="0.25">
      <c r="G128" t="s">
        <v>5508</v>
      </c>
      <c r="H128" t="s">
        <v>5683</v>
      </c>
      <c r="I128" s="112" t="s">
        <v>5580</v>
      </c>
      <c r="J128" s="112"/>
      <c r="K128" s="112"/>
      <c r="L128" s="112"/>
    </row>
    <row r="129" spans="7:12" x14ac:dyDescent="0.25">
      <c r="G129" t="s">
        <v>5518</v>
      </c>
      <c r="H129" t="s">
        <v>5684</v>
      </c>
      <c r="I129" s="112" t="s">
        <v>5580</v>
      </c>
      <c r="J129" s="112"/>
      <c r="K129" s="112"/>
      <c r="L129" s="112"/>
    </row>
    <row r="130" spans="7:12" x14ac:dyDescent="0.25">
      <c r="G130" t="s">
        <v>5526</v>
      </c>
      <c r="H130" t="s">
        <v>5685</v>
      </c>
      <c r="I130" s="112" t="s">
        <v>5580</v>
      </c>
      <c r="J130" s="112"/>
      <c r="K130" s="112"/>
      <c r="L130" s="112"/>
    </row>
    <row r="131" spans="7:12" x14ac:dyDescent="0.25">
      <c r="G131" t="s">
        <v>5534</v>
      </c>
      <c r="H131" t="s">
        <v>5686</v>
      </c>
      <c r="I131" s="112" t="s">
        <v>5580</v>
      </c>
      <c r="J131" s="112"/>
      <c r="K131" s="112"/>
      <c r="L131" s="112"/>
    </row>
    <row r="132" spans="7:12" x14ac:dyDescent="0.25">
      <c r="G132" t="s">
        <v>5542</v>
      </c>
      <c r="H132" t="s">
        <v>5687</v>
      </c>
      <c r="I132" s="112" t="s">
        <v>5580</v>
      </c>
      <c r="J132" s="112"/>
      <c r="K132" s="112"/>
      <c r="L132" s="112"/>
    </row>
    <row r="133" spans="7:12" x14ac:dyDescent="0.25">
      <c r="G133" t="s">
        <v>5324</v>
      </c>
      <c r="H133" t="s">
        <v>5688</v>
      </c>
      <c r="I133" s="112" t="s">
        <v>5580</v>
      </c>
      <c r="J133" s="112"/>
      <c r="K133" s="112"/>
      <c r="L133" s="112"/>
    </row>
    <row r="134" spans="7:12" x14ac:dyDescent="0.25">
      <c r="G134" t="s">
        <v>5349</v>
      </c>
      <c r="H134" t="s">
        <v>5689</v>
      </c>
      <c r="I134" s="112" t="s">
        <v>5580</v>
      </c>
      <c r="J134" s="112"/>
      <c r="K134" s="112"/>
      <c r="L134" s="112"/>
    </row>
    <row r="135" spans="7:12" x14ac:dyDescent="0.25">
      <c r="G135" t="s">
        <v>5372</v>
      </c>
      <c r="H135" t="s">
        <v>5690</v>
      </c>
      <c r="I135" s="112" t="s">
        <v>5580</v>
      </c>
      <c r="J135" s="112"/>
      <c r="K135" s="112"/>
      <c r="L135" s="112"/>
    </row>
    <row r="136" spans="7:12" x14ac:dyDescent="0.25">
      <c r="G136" t="s">
        <v>5391</v>
      </c>
      <c r="H136" t="s">
        <v>5691</v>
      </c>
      <c r="I136" s="112" t="s">
        <v>5580</v>
      </c>
      <c r="J136" s="112"/>
      <c r="K136" s="112"/>
      <c r="L136" s="112"/>
    </row>
    <row r="137" spans="7:12" x14ac:dyDescent="0.25">
      <c r="G137" t="s">
        <v>5410</v>
      </c>
      <c r="H137" t="s">
        <v>5692</v>
      </c>
      <c r="I137" s="112" t="s">
        <v>5580</v>
      </c>
      <c r="J137" s="112"/>
      <c r="K137" s="112"/>
      <c r="L137" s="112"/>
    </row>
    <row r="138" spans="7:12" x14ac:dyDescent="0.25">
      <c r="G138" t="s">
        <v>5426</v>
      </c>
      <c r="H138" t="s">
        <v>5693</v>
      </c>
      <c r="I138" s="112" t="s">
        <v>5580</v>
      </c>
      <c r="J138" s="112"/>
      <c r="K138" s="112"/>
      <c r="L138" s="112"/>
    </row>
    <row r="139" spans="7:12" x14ac:dyDescent="0.25">
      <c r="G139" t="s">
        <v>5440</v>
      </c>
      <c r="H139" t="s">
        <v>5694</v>
      </c>
      <c r="I139" s="112" t="s">
        <v>5580</v>
      </c>
      <c r="J139" s="112"/>
      <c r="K139" s="112"/>
      <c r="L139" s="112"/>
    </row>
    <row r="140" spans="7:12" x14ac:dyDescent="0.25">
      <c r="G140" t="s">
        <v>5452</v>
      </c>
      <c r="H140" t="s">
        <v>5695</v>
      </c>
      <c r="I140" s="112" t="s">
        <v>5580</v>
      </c>
      <c r="J140" s="112"/>
      <c r="K140" s="112"/>
      <c r="L140" s="112"/>
    </row>
    <row r="141" spans="7:12" x14ac:dyDescent="0.25">
      <c r="G141" t="s">
        <v>5465</v>
      </c>
      <c r="H141" t="s">
        <v>5696</v>
      </c>
      <c r="I141" s="112" t="s">
        <v>5580</v>
      </c>
      <c r="J141" s="112"/>
      <c r="K141" s="112"/>
      <c r="L141" s="112"/>
    </row>
    <row r="142" spans="7:12" x14ac:dyDescent="0.25">
      <c r="G142" t="s">
        <v>5477</v>
      </c>
      <c r="H142" t="s">
        <v>5697</v>
      </c>
      <c r="I142" s="112" t="s">
        <v>5580</v>
      </c>
      <c r="J142" s="112"/>
      <c r="K142" s="112"/>
      <c r="L142" s="112"/>
    </row>
    <row r="143" spans="7:12" x14ac:dyDescent="0.25">
      <c r="G143" t="s">
        <v>85</v>
      </c>
      <c r="H143" t="s">
        <v>5698</v>
      </c>
      <c r="I143" s="112" t="s">
        <v>5580</v>
      </c>
      <c r="J143" s="112"/>
      <c r="K143" s="112"/>
      <c r="L143" s="112"/>
    </row>
    <row r="144" spans="7:12" x14ac:dyDescent="0.25">
      <c r="G144" t="s">
        <v>5499</v>
      </c>
      <c r="H144" t="s">
        <v>5699</v>
      </c>
      <c r="I144" s="112" t="s">
        <v>5580</v>
      </c>
      <c r="J144" s="112"/>
      <c r="K144" s="112"/>
      <c r="L144" s="112"/>
    </row>
    <row r="145" spans="7:12" x14ac:dyDescent="0.25">
      <c r="G145" t="s">
        <v>5509</v>
      </c>
      <c r="H145" t="s">
        <v>5700</v>
      </c>
      <c r="I145" s="114" t="s">
        <v>5580</v>
      </c>
      <c r="J145" s="114"/>
      <c r="K145" s="114"/>
      <c r="L145" s="114"/>
    </row>
    <row r="146" spans="7:12" x14ac:dyDescent="0.25">
      <c r="G146" t="s">
        <v>5519</v>
      </c>
      <c r="H146" t="s">
        <v>5701</v>
      </c>
      <c r="I146" s="112" t="s">
        <v>5580</v>
      </c>
      <c r="J146" s="112"/>
      <c r="K146" s="112"/>
      <c r="L146" s="112"/>
    </row>
    <row r="147" spans="7:12" x14ac:dyDescent="0.25">
      <c r="G147" t="s">
        <v>5527</v>
      </c>
      <c r="H147" t="s">
        <v>5702</v>
      </c>
      <c r="I147" s="112" t="s">
        <v>5580</v>
      </c>
      <c r="J147" s="112"/>
      <c r="K147" s="112"/>
      <c r="L147" s="112"/>
    </row>
    <row r="148" spans="7:12" x14ac:dyDescent="0.25">
      <c r="G148" t="s">
        <v>5535</v>
      </c>
      <c r="H148" t="s">
        <v>5703</v>
      </c>
      <c r="I148" s="112" t="s">
        <v>5580</v>
      </c>
      <c r="J148" s="112"/>
      <c r="K148" s="112"/>
      <c r="L148" s="112"/>
    </row>
    <row r="149" spans="7:12" x14ac:dyDescent="0.25">
      <c r="G149" t="s">
        <v>5325</v>
      </c>
      <c r="H149" t="s">
        <v>5704</v>
      </c>
      <c r="I149" s="112" t="s">
        <v>5580</v>
      </c>
      <c r="J149" s="112" t="s">
        <v>5581</v>
      </c>
      <c r="K149" s="112"/>
      <c r="L149" s="112"/>
    </row>
    <row r="150" spans="7:12" x14ac:dyDescent="0.25">
      <c r="G150" t="s">
        <v>5350</v>
      </c>
      <c r="H150" t="s">
        <v>5705</v>
      </c>
      <c r="I150" s="112" t="s">
        <v>5580</v>
      </c>
      <c r="J150" s="112" t="s">
        <v>5581</v>
      </c>
      <c r="K150" s="112"/>
      <c r="L150" s="112"/>
    </row>
    <row r="151" spans="7:12" x14ac:dyDescent="0.25">
      <c r="G151" t="s">
        <v>5373</v>
      </c>
      <c r="H151" t="s">
        <v>5706</v>
      </c>
      <c r="I151" s="112" t="s">
        <v>5580</v>
      </c>
      <c r="J151" s="112"/>
      <c r="K151" s="112"/>
      <c r="L151" s="112"/>
    </row>
    <row r="152" spans="7:12" x14ac:dyDescent="0.25">
      <c r="G152" t="s">
        <v>5392</v>
      </c>
      <c r="H152" t="s">
        <v>5707</v>
      </c>
      <c r="I152" s="112" t="s">
        <v>5580</v>
      </c>
      <c r="J152" s="112" t="s">
        <v>5581</v>
      </c>
      <c r="K152" s="112"/>
      <c r="L152" s="112"/>
    </row>
    <row r="153" spans="7:12" x14ac:dyDescent="0.25">
      <c r="G153" t="s">
        <v>5411</v>
      </c>
      <c r="H153" t="s">
        <v>5708</v>
      </c>
      <c r="I153" s="112" t="s">
        <v>5580</v>
      </c>
      <c r="J153" s="112"/>
      <c r="K153" s="112"/>
      <c r="L153" s="112"/>
    </row>
    <row r="154" spans="7:12" x14ac:dyDescent="0.25">
      <c r="G154" t="s">
        <v>5326</v>
      </c>
      <c r="H154" t="s">
        <v>5709</v>
      </c>
      <c r="I154" s="112" t="s">
        <v>5580</v>
      </c>
      <c r="J154" s="112"/>
      <c r="K154" s="112"/>
      <c r="L154" s="112"/>
    </row>
    <row r="155" spans="7:12" x14ac:dyDescent="0.25">
      <c r="G155" t="s">
        <v>5351</v>
      </c>
      <c r="H155" t="s">
        <v>5710</v>
      </c>
      <c r="I155" s="112" t="s">
        <v>5580</v>
      </c>
      <c r="J155" s="112"/>
      <c r="K155" s="112"/>
      <c r="L155" s="112"/>
    </row>
    <row r="156" spans="7:12" x14ac:dyDescent="0.25">
      <c r="G156" t="s">
        <v>5374</v>
      </c>
      <c r="H156" t="s">
        <v>5711</v>
      </c>
      <c r="I156" s="114" t="s">
        <v>5580</v>
      </c>
      <c r="J156" s="114" t="s">
        <v>5581</v>
      </c>
      <c r="K156" s="114" t="s">
        <v>5585</v>
      </c>
      <c r="L156" s="114"/>
    </row>
    <row r="157" spans="7:12" x14ac:dyDescent="0.25">
      <c r="G157" t="s">
        <v>5393</v>
      </c>
      <c r="H157" t="s">
        <v>5712</v>
      </c>
      <c r="I157" s="112" t="s">
        <v>5580</v>
      </c>
      <c r="J157" s="112" t="s">
        <v>5581</v>
      </c>
      <c r="K157" s="112" t="s">
        <v>5585</v>
      </c>
      <c r="L157" s="112"/>
    </row>
    <row r="158" spans="7:12" x14ac:dyDescent="0.25">
      <c r="G158" t="s">
        <v>5412</v>
      </c>
      <c r="H158" t="s">
        <v>5713</v>
      </c>
      <c r="I158" s="112" t="s">
        <v>5580</v>
      </c>
      <c r="J158" s="112"/>
      <c r="K158" s="112"/>
      <c r="L158" s="112"/>
    </row>
    <row r="159" spans="7:12" x14ac:dyDescent="0.25">
      <c r="G159" t="s">
        <v>5427</v>
      </c>
      <c r="H159" t="s">
        <v>5714</v>
      </c>
      <c r="I159" s="112" t="s">
        <v>5580</v>
      </c>
      <c r="J159" s="112"/>
      <c r="K159" s="112"/>
      <c r="L159" s="112"/>
    </row>
    <row r="160" spans="7:12" x14ac:dyDescent="0.25">
      <c r="G160" t="s">
        <v>5441</v>
      </c>
      <c r="H160" t="s">
        <v>5715</v>
      </c>
      <c r="I160" s="112" t="s">
        <v>5580</v>
      </c>
      <c r="J160" s="112" t="s">
        <v>5581</v>
      </c>
      <c r="K160" s="112" t="s">
        <v>5585</v>
      </c>
      <c r="L160" s="112"/>
    </row>
    <row r="161" spans="7:12" x14ac:dyDescent="0.25">
      <c r="G161" t="s">
        <v>5453</v>
      </c>
      <c r="H161" t="s">
        <v>5716</v>
      </c>
      <c r="I161" s="112" t="s">
        <v>5580</v>
      </c>
      <c r="J161" s="112"/>
      <c r="K161" s="112" t="s">
        <v>5585</v>
      </c>
      <c r="L161" s="112"/>
    </row>
    <row r="162" spans="7:12" x14ac:dyDescent="0.25">
      <c r="G162" t="s">
        <v>5466</v>
      </c>
      <c r="H162" t="s">
        <v>5717</v>
      </c>
      <c r="I162" s="112" t="s">
        <v>5580</v>
      </c>
      <c r="J162" s="112" t="s">
        <v>5581</v>
      </c>
      <c r="K162" s="112" t="s">
        <v>5585</v>
      </c>
      <c r="L162" s="112"/>
    </row>
    <row r="163" spans="7:12" x14ac:dyDescent="0.25">
      <c r="G163" t="s">
        <v>5478</v>
      </c>
      <c r="H163" t="s">
        <v>5718</v>
      </c>
      <c r="I163" s="112" t="s">
        <v>5580</v>
      </c>
      <c r="J163" s="112" t="s">
        <v>5581</v>
      </c>
      <c r="K163" s="112" t="s">
        <v>5585</v>
      </c>
      <c r="L163" s="112"/>
    </row>
    <row r="164" spans="7:12" x14ac:dyDescent="0.25">
      <c r="G164" t="s">
        <v>5489</v>
      </c>
      <c r="H164" t="s">
        <v>5719</v>
      </c>
      <c r="I164" s="112" t="s">
        <v>5580</v>
      </c>
      <c r="J164" s="112" t="s">
        <v>5581</v>
      </c>
      <c r="K164" s="112" t="s">
        <v>5585</v>
      </c>
      <c r="L164" s="112"/>
    </row>
    <row r="165" spans="7:12" x14ac:dyDescent="0.25">
      <c r="G165" t="s">
        <v>5500</v>
      </c>
      <c r="H165" t="s">
        <v>5720</v>
      </c>
      <c r="I165" s="112" t="s">
        <v>5580</v>
      </c>
      <c r="J165" s="112" t="s">
        <v>5581</v>
      </c>
      <c r="K165" s="112" t="s">
        <v>5585</v>
      </c>
      <c r="L165" s="112"/>
    </row>
    <row r="166" spans="7:12" x14ac:dyDescent="0.25">
      <c r="G166" t="s">
        <v>5510</v>
      </c>
      <c r="H166" t="s">
        <v>5721</v>
      </c>
      <c r="I166" s="112" t="s">
        <v>5580</v>
      </c>
      <c r="J166" s="112" t="s">
        <v>5581</v>
      </c>
      <c r="K166" s="112" t="s">
        <v>5585</v>
      </c>
      <c r="L166" s="112"/>
    </row>
    <row r="167" spans="7:12" x14ac:dyDescent="0.25">
      <c r="G167" t="s">
        <v>5520</v>
      </c>
      <c r="H167" t="s">
        <v>5722</v>
      </c>
      <c r="I167" s="112" t="s">
        <v>5580</v>
      </c>
      <c r="J167" s="112"/>
      <c r="K167" s="112"/>
      <c r="L167" s="112"/>
    </row>
    <row r="168" spans="7:12" x14ac:dyDescent="0.25">
      <c r="G168" t="s">
        <v>5528</v>
      </c>
      <c r="H168" t="s">
        <v>5723</v>
      </c>
      <c r="I168" s="112" t="s">
        <v>5580</v>
      </c>
      <c r="J168" s="112"/>
      <c r="K168" s="112"/>
      <c r="L168" s="112"/>
    </row>
    <row r="169" spans="7:12" x14ac:dyDescent="0.25">
      <c r="G169" t="s">
        <v>5536</v>
      </c>
      <c r="H169" t="s">
        <v>5724</v>
      </c>
      <c r="I169" s="112" t="s">
        <v>5580</v>
      </c>
      <c r="J169" s="112"/>
      <c r="K169" s="112"/>
      <c r="L169" s="112"/>
    </row>
    <row r="170" spans="7:12" x14ac:dyDescent="0.25">
      <c r="G170" t="s">
        <v>5327</v>
      </c>
      <c r="H170" t="s">
        <v>5725</v>
      </c>
      <c r="I170" s="112" t="s">
        <v>5580</v>
      </c>
      <c r="J170" s="112"/>
      <c r="K170" s="112" t="s">
        <v>5585</v>
      </c>
      <c r="L170" s="112"/>
    </row>
    <row r="171" spans="7:12" x14ac:dyDescent="0.25">
      <c r="G171" t="s">
        <v>5352</v>
      </c>
      <c r="H171" t="s">
        <v>5726</v>
      </c>
      <c r="I171" s="112" t="s">
        <v>5580</v>
      </c>
      <c r="J171" s="112"/>
      <c r="K171" s="112"/>
      <c r="L171" s="112"/>
    </row>
    <row r="172" spans="7:12" x14ac:dyDescent="0.25">
      <c r="G172" t="s">
        <v>5375</v>
      </c>
      <c r="H172" t="s">
        <v>5727</v>
      </c>
      <c r="I172" s="112" t="s">
        <v>5580</v>
      </c>
      <c r="J172" s="112"/>
      <c r="K172" s="112"/>
      <c r="L172" s="112"/>
    </row>
    <row r="173" spans="7:12" x14ac:dyDescent="0.25">
      <c r="G173" t="s">
        <v>5394</v>
      </c>
      <c r="H173" t="s">
        <v>5728</v>
      </c>
      <c r="I173" s="112" t="s">
        <v>5580</v>
      </c>
      <c r="J173" s="112"/>
      <c r="K173" s="112"/>
      <c r="L173" s="112"/>
    </row>
    <row r="174" spans="7:12" x14ac:dyDescent="0.25">
      <c r="G174" t="s">
        <v>5413</v>
      </c>
      <c r="H174" t="s">
        <v>5729</v>
      </c>
      <c r="I174" s="112" t="s">
        <v>5580</v>
      </c>
      <c r="J174" s="112"/>
      <c r="K174" s="112"/>
      <c r="L174" s="112"/>
    </row>
    <row r="175" spans="7:12" x14ac:dyDescent="0.25">
      <c r="G175" t="s">
        <v>5428</v>
      </c>
      <c r="H175" t="s">
        <v>5730</v>
      </c>
      <c r="I175" s="112" t="s">
        <v>5580</v>
      </c>
      <c r="J175" s="112"/>
      <c r="K175" s="112"/>
      <c r="L175" s="112"/>
    </row>
    <row r="176" spans="7:12" x14ac:dyDescent="0.25">
      <c r="G176" t="s">
        <v>5442</v>
      </c>
      <c r="H176" t="s">
        <v>5731</v>
      </c>
      <c r="I176" s="112" t="s">
        <v>5580</v>
      </c>
      <c r="J176" s="112"/>
      <c r="K176" s="112"/>
      <c r="L176" s="112"/>
    </row>
    <row r="177" spans="7:12" x14ac:dyDescent="0.25">
      <c r="G177" t="s">
        <v>5454</v>
      </c>
      <c r="H177" t="s">
        <v>5732</v>
      </c>
      <c r="I177" s="112" t="s">
        <v>5580</v>
      </c>
      <c r="J177" s="112"/>
      <c r="K177" s="112"/>
      <c r="L177" s="112"/>
    </row>
    <row r="178" spans="7:12" x14ac:dyDescent="0.25">
      <c r="G178" t="s">
        <v>5467</v>
      </c>
      <c r="H178" t="s">
        <v>5733</v>
      </c>
      <c r="I178" s="112" t="s">
        <v>5580</v>
      </c>
      <c r="J178" s="112"/>
      <c r="K178" s="112"/>
      <c r="L178" s="112"/>
    </row>
    <row r="179" spans="7:12" x14ac:dyDescent="0.25">
      <c r="G179" t="s">
        <v>5479</v>
      </c>
      <c r="H179" t="s">
        <v>5734</v>
      </c>
      <c r="I179" s="112" t="s">
        <v>5580</v>
      </c>
      <c r="J179" s="112"/>
      <c r="K179" s="112"/>
      <c r="L179" s="112"/>
    </row>
    <row r="180" spans="7:12" x14ac:dyDescent="0.25">
      <c r="G180" t="s">
        <v>5328</v>
      </c>
      <c r="H180" t="s">
        <v>5735</v>
      </c>
      <c r="I180" s="112" t="s">
        <v>5580</v>
      </c>
      <c r="J180" s="112" t="s">
        <v>5581</v>
      </c>
      <c r="K180" s="112"/>
      <c r="L180" s="112"/>
    </row>
    <row r="181" spans="7:12" x14ac:dyDescent="0.25">
      <c r="G181" t="s">
        <v>5353</v>
      </c>
      <c r="H181" t="s">
        <v>5736</v>
      </c>
      <c r="I181" s="112" t="s">
        <v>5580</v>
      </c>
      <c r="J181" s="112" t="s">
        <v>5581</v>
      </c>
      <c r="K181" s="112"/>
      <c r="L181" s="112"/>
    </row>
    <row r="182" spans="7:12" x14ac:dyDescent="0.25">
      <c r="G182" t="s">
        <v>5376</v>
      </c>
      <c r="H182" t="s">
        <v>5737</v>
      </c>
      <c r="I182" s="112" t="s">
        <v>5580</v>
      </c>
      <c r="J182" s="112" t="s">
        <v>5581</v>
      </c>
      <c r="K182" s="112"/>
      <c r="L182" s="112"/>
    </row>
    <row r="183" spans="7:12" x14ac:dyDescent="0.25">
      <c r="G183" t="s">
        <v>5395</v>
      </c>
      <c r="H183" t="s">
        <v>5738</v>
      </c>
      <c r="I183" s="114" t="s">
        <v>5580</v>
      </c>
      <c r="J183" s="114"/>
      <c r="K183" s="114"/>
      <c r="L183" s="114"/>
    </row>
    <row r="184" spans="7:12" x14ac:dyDescent="0.25">
      <c r="G184" t="s">
        <v>5414</v>
      </c>
      <c r="H184" t="s">
        <v>5739</v>
      </c>
      <c r="I184" s="112" t="s">
        <v>5580</v>
      </c>
      <c r="J184" s="112" t="s">
        <v>5581</v>
      </c>
      <c r="K184" s="112"/>
      <c r="L184" s="112"/>
    </row>
    <row r="185" spans="7:12" x14ac:dyDescent="0.25">
      <c r="G185" t="s">
        <v>5429</v>
      </c>
      <c r="H185" t="s">
        <v>5740</v>
      </c>
      <c r="I185" s="112" t="s">
        <v>5580</v>
      </c>
      <c r="J185" s="112" t="s">
        <v>5581</v>
      </c>
      <c r="K185" s="112"/>
      <c r="L185" s="112"/>
    </row>
    <row r="186" spans="7:12" x14ac:dyDescent="0.25">
      <c r="G186" t="s">
        <v>5443</v>
      </c>
      <c r="H186" t="s">
        <v>5741</v>
      </c>
      <c r="I186" s="112" t="s">
        <v>5580</v>
      </c>
      <c r="J186" s="112" t="s">
        <v>5581</v>
      </c>
      <c r="K186" s="112"/>
      <c r="L186" s="112"/>
    </row>
    <row r="187" spans="7:12" x14ac:dyDescent="0.25">
      <c r="G187" t="s">
        <v>5455</v>
      </c>
      <c r="H187" t="s">
        <v>5742</v>
      </c>
      <c r="I187" s="112" t="s">
        <v>5580</v>
      </c>
      <c r="J187" s="112" t="s">
        <v>5581</v>
      </c>
      <c r="K187" s="112"/>
      <c r="L187" s="112"/>
    </row>
    <row r="188" spans="7:12" x14ac:dyDescent="0.25">
      <c r="G188" t="s">
        <v>5329</v>
      </c>
      <c r="H188" t="s">
        <v>5743</v>
      </c>
      <c r="I188" s="108" t="s">
        <v>5580</v>
      </c>
      <c r="J188" s="112" t="s">
        <v>5581</v>
      </c>
      <c r="K188" s="115"/>
      <c r="L188" s="115"/>
    </row>
    <row r="189" spans="7:12" x14ac:dyDescent="0.25">
      <c r="G189" t="s">
        <v>5330</v>
      </c>
      <c r="H189" t="s">
        <v>5744</v>
      </c>
      <c r="I189" s="114" t="s">
        <v>5580</v>
      </c>
      <c r="J189" s="115"/>
      <c r="K189" s="115"/>
      <c r="L189" s="115"/>
    </row>
    <row r="190" spans="7:12" x14ac:dyDescent="0.25">
      <c r="G190" t="s">
        <v>5354</v>
      </c>
      <c r="H190" t="s">
        <v>5745</v>
      </c>
      <c r="I190" s="112" t="s">
        <v>5580</v>
      </c>
      <c r="J190" s="114" t="s">
        <v>5581</v>
      </c>
      <c r="K190" s="115"/>
      <c r="L190" s="115"/>
    </row>
    <row r="191" spans="7:12" x14ac:dyDescent="0.25">
      <c r="G191" t="s">
        <v>5331</v>
      </c>
      <c r="H191" t="s">
        <v>5746</v>
      </c>
      <c r="I191" s="114" t="s">
        <v>5580</v>
      </c>
      <c r="J191" s="115"/>
      <c r="K191" s="115"/>
      <c r="L191" s="115"/>
    </row>
    <row r="192" spans="7:12" x14ac:dyDescent="0.25">
      <c r="G192" t="s">
        <v>5355</v>
      </c>
      <c r="H192" t="s">
        <v>5747</v>
      </c>
      <c r="I192" s="114" t="s">
        <v>5580</v>
      </c>
      <c r="J192" s="114" t="s">
        <v>5581</v>
      </c>
      <c r="K192" s="114"/>
      <c r="L192" s="115"/>
    </row>
    <row r="193" spans="7:12" x14ac:dyDescent="0.25">
      <c r="G193" t="s">
        <v>5377</v>
      </c>
      <c r="H193" t="s">
        <v>5748</v>
      </c>
      <c r="I193" s="114" t="s">
        <v>5580</v>
      </c>
      <c r="J193" s="114" t="s">
        <v>5581</v>
      </c>
      <c r="K193" s="114" t="s">
        <v>5585</v>
      </c>
      <c r="L193" s="115"/>
    </row>
    <row r="194" spans="7:12" x14ac:dyDescent="0.25">
      <c r="G194" t="s">
        <v>5396</v>
      </c>
      <c r="H194" t="s">
        <v>5749</v>
      </c>
      <c r="I194" s="114" t="s">
        <v>5580</v>
      </c>
      <c r="J194" s="114"/>
      <c r="K194" s="114" t="s">
        <v>5585</v>
      </c>
      <c r="L194" s="115"/>
    </row>
    <row r="195" spans="7:12" x14ac:dyDescent="0.25">
      <c r="G195" t="s">
        <v>5415</v>
      </c>
      <c r="H195" t="s">
        <v>5750</v>
      </c>
      <c r="I195" s="114" t="s">
        <v>5580</v>
      </c>
      <c r="J195" s="114" t="s">
        <v>5581</v>
      </c>
      <c r="K195" s="114"/>
      <c r="L195" s="115"/>
    </row>
    <row r="196" spans="7:12" x14ac:dyDescent="0.25">
      <c r="G196" t="s">
        <v>5332</v>
      </c>
      <c r="H196" t="s">
        <v>5751</v>
      </c>
      <c r="I196" s="114" t="s">
        <v>5580</v>
      </c>
      <c r="J196" s="114" t="s">
        <v>5581</v>
      </c>
      <c r="K196" s="114"/>
      <c r="L196" s="115"/>
    </row>
    <row r="197" spans="7:12" x14ac:dyDescent="0.25">
      <c r="G197" t="s">
        <v>5356</v>
      </c>
      <c r="H197" t="s">
        <v>5752</v>
      </c>
      <c r="I197" s="114" t="s">
        <v>5580</v>
      </c>
      <c r="J197" s="114" t="s">
        <v>5581</v>
      </c>
      <c r="K197" s="114" t="s">
        <v>5585</v>
      </c>
      <c r="L197" s="115"/>
    </row>
    <row r="198" spans="7:12" x14ac:dyDescent="0.25">
      <c r="G198" t="s">
        <v>5378</v>
      </c>
      <c r="H198" t="s">
        <v>5753</v>
      </c>
      <c r="I198" s="114"/>
      <c r="J198" s="114"/>
      <c r="K198" s="114"/>
      <c r="L198" s="114" t="s">
        <v>5588</v>
      </c>
    </row>
    <row r="199" spans="7:12" x14ac:dyDescent="0.25">
      <c r="G199" t="s">
        <v>5397</v>
      </c>
      <c r="H199" t="s">
        <v>5754</v>
      </c>
      <c r="I199" s="114"/>
      <c r="J199" s="114" t="s">
        <v>5581</v>
      </c>
      <c r="K199" s="114" t="s">
        <v>5585</v>
      </c>
      <c r="L199" s="112" t="s">
        <v>5588</v>
      </c>
    </row>
    <row r="200" spans="7:12" x14ac:dyDescent="0.25">
      <c r="G200" t="s">
        <v>5333</v>
      </c>
      <c r="H200" t="s">
        <v>5755</v>
      </c>
      <c r="I200" s="114" t="s">
        <v>5580</v>
      </c>
      <c r="J200" s="114" t="s">
        <v>5581</v>
      </c>
      <c r="K200" s="114" t="s">
        <v>5585</v>
      </c>
      <c r="L200" s="115"/>
    </row>
    <row r="201" spans="7:12" x14ac:dyDescent="0.25">
      <c r="G201" t="s">
        <v>5357</v>
      </c>
      <c r="H201" t="s">
        <v>5756</v>
      </c>
      <c r="I201" s="114" t="s">
        <v>5580</v>
      </c>
      <c r="J201" s="114" t="s">
        <v>5581</v>
      </c>
      <c r="K201" s="114" t="s">
        <v>5585</v>
      </c>
      <c r="L201" s="115"/>
    </row>
    <row r="202" spans="7:12" x14ac:dyDescent="0.25">
      <c r="G202" t="s">
        <v>5334</v>
      </c>
      <c r="H202" t="s">
        <v>5757</v>
      </c>
      <c r="I202" s="114" t="s">
        <v>5580</v>
      </c>
      <c r="J202" s="114" t="s">
        <v>5581</v>
      </c>
      <c r="K202" s="114"/>
      <c r="L202" s="115"/>
    </row>
    <row r="203" spans="7:12" x14ac:dyDescent="0.25">
      <c r="G203" t="s">
        <v>5358</v>
      </c>
      <c r="H203" t="s">
        <v>5758</v>
      </c>
      <c r="I203" s="114" t="s">
        <v>5580</v>
      </c>
      <c r="J203" s="114" t="s">
        <v>5581</v>
      </c>
      <c r="K203" s="114"/>
      <c r="L203" s="115"/>
    </row>
    <row r="204" spans="7:12" x14ac:dyDescent="0.25">
      <c r="G204" t="s">
        <v>5379</v>
      </c>
      <c r="H204" t="s">
        <v>5759</v>
      </c>
      <c r="I204" s="114" t="s">
        <v>5580</v>
      </c>
      <c r="J204" s="114" t="s">
        <v>5581</v>
      </c>
      <c r="K204" s="114" t="s">
        <v>5585</v>
      </c>
      <c r="L204" s="115"/>
    </row>
    <row r="205" spans="7:12" x14ac:dyDescent="0.25">
      <c r="G205" t="s">
        <v>5398</v>
      </c>
      <c r="H205" t="s">
        <v>5760</v>
      </c>
      <c r="I205" s="114" t="s">
        <v>5580</v>
      </c>
      <c r="J205" s="114" t="s">
        <v>5581</v>
      </c>
      <c r="K205" s="114" t="s">
        <v>5585</v>
      </c>
      <c r="L205" s="115"/>
    </row>
    <row r="206" spans="7:12" x14ac:dyDescent="0.25">
      <c r="G206" t="s">
        <v>5335</v>
      </c>
      <c r="H206" t="s">
        <v>5761</v>
      </c>
      <c r="I206" s="114" t="s">
        <v>5580</v>
      </c>
      <c r="J206" s="114" t="s">
        <v>5581</v>
      </c>
      <c r="K206" s="114"/>
      <c r="L206" s="115"/>
    </row>
    <row r="207" spans="7:12" x14ac:dyDescent="0.25">
      <c r="G207" t="s">
        <v>5359</v>
      </c>
      <c r="H207" t="s">
        <v>5762</v>
      </c>
      <c r="I207" s="114" t="s">
        <v>5580</v>
      </c>
      <c r="J207" s="114" t="s">
        <v>5581</v>
      </c>
      <c r="K207" s="114" t="s">
        <v>5585</v>
      </c>
      <c r="L207" s="115"/>
    </row>
    <row r="208" spans="7:12" x14ac:dyDescent="0.25">
      <c r="G208" t="s">
        <v>5380</v>
      </c>
      <c r="H208" t="s">
        <v>5763</v>
      </c>
      <c r="I208" s="114" t="s">
        <v>5580</v>
      </c>
      <c r="J208" s="114" t="s">
        <v>5581</v>
      </c>
      <c r="K208" s="114" t="s">
        <v>5585</v>
      </c>
      <c r="L208" s="115"/>
    </row>
    <row r="209" spans="7:12" x14ac:dyDescent="0.25">
      <c r="G209" t="s">
        <v>5336</v>
      </c>
      <c r="H209" t="s">
        <v>5764</v>
      </c>
      <c r="I209" s="114" t="s">
        <v>5580</v>
      </c>
      <c r="J209" s="114"/>
      <c r="K209" s="114"/>
      <c r="L209" s="115"/>
    </row>
    <row r="210" spans="7:12" x14ac:dyDescent="0.25">
      <c r="G210" t="s">
        <v>5360</v>
      </c>
      <c r="H210" t="s">
        <v>5765</v>
      </c>
      <c r="I210" s="114" t="s">
        <v>5580</v>
      </c>
      <c r="J210" s="114" t="s">
        <v>5581</v>
      </c>
      <c r="K210" s="114" t="s">
        <v>5585</v>
      </c>
      <c r="L210" s="115"/>
    </row>
    <row r="211" spans="7:12" x14ac:dyDescent="0.25">
      <c r="G211" t="s">
        <v>5381</v>
      </c>
      <c r="H211" t="s">
        <v>5766</v>
      </c>
      <c r="I211" s="114" t="s">
        <v>5580</v>
      </c>
      <c r="J211" s="114" t="s">
        <v>5581</v>
      </c>
      <c r="K211" s="114" t="s">
        <v>5585</v>
      </c>
      <c r="L211" s="112"/>
    </row>
    <row r="212" spans="7:12" x14ac:dyDescent="0.25">
      <c r="G212" t="s">
        <v>5399</v>
      </c>
      <c r="H212" t="s">
        <v>5767</v>
      </c>
      <c r="I212" s="114"/>
      <c r="J212" s="114"/>
      <c r="K212" s="114"/>
      <c r="L212" s="114" t="s">
        <v>5588</v>
      </c>
    </row>
    <row r="213" spans="7:12" x14ac:dyDescent="0.25">
      <c r="G213" t="s">
        <v>5337</v>
      </c>
      <c r="H213" t="s">
        <v>5768</v>
      </c>
      <c r="I213" s="114" t="s">
        <v>5580</v>
      </c>
      <c r="J213" s="114" t="s">
        <v>5581</v>
      </c>
      <c r="K213" s="114"/>
      <c r="L213" s="115"/>
    </row>
    <row r="214" spans="7:12" x14ac:dyDescent="0.25">
      <c r="G214" t="s">
        <v>5361</v>
      </c>
      <c r="H214" t="s">
        <v>5769</v>
      </c>
      <c r="I214" s="114" t="s">
        <v>5580</v>
      </c>
      <c r="J214" s="114" t="s">
        <v>5581</v>
      </c>
      <c r="K214" s="114"/>
      <c r="L214" s="115"/>
    </row>
    <row r="215" spans="7:12" x14ac:dyDescent="0.25">
      <c r="G215" t="s">
        <v>5382</v>
      </c>
      <c r="H215" t="s">
        <v>5770</v>
      </c>
      <c r="I215" s="114" t="s">
        <v>5580</v>
      </c>
      <c r="J215" s="116" t="s">
        <v>5581</v>
      </c>
      <c r="K215" s="114"/>
      <c r="L215" s="115"/>
    </row>
    <row r="216" spans="7:12" x14ac:dyDescent="0.25">
      <c r="G216" t="s">
        <v>5400</v>
      </c>
      <c r="H216" t="s">
        <v>5771</v>
      </c>
      <c r="I216" s="114" t="s">
        <v>5580</v>
      </c>
      <c r="J216" s="114" t="s">
        <v>5581</v>
      </c>
      <c r="K216" s="114"/>
      <c r="L216" s="115"/>
    </row>
    <row r="217" spans="7:12" x14ac:dyDescent="0.25">
      <c r="G217" t="s">
        <v>5416</v>
      </c>
      <c r="H217" t="s">
        <v>5772</v>
      </c>
      <c r="I217" s="114" t="s">
        <v>5580</v>
      </c>
      <c r="J217" s="114" t="s">
        <v>5581</v>
      </c>
      <c r="K217" s="114"/>
      <c r="L217" s="115"/>
    </row>
    <row r="218" spans="7:12" x14ac:dyDescent="0.25">
      <c r="G218" t="s">
        <v>5430</v>
      </c>
      <c r="H218" t="s">
        <v>5773</v>
      </c>
      <c r="I218" s="114" t="s">
        <v>5580</v>
      </c>
      <c r="J218" s="114" t="s">
        <v>5581</v>
      </c>
      <c r="K218" s="114"/>
      <c r="L218" s="115"/>
    </row>
    <row r="219" spans="7:12" x14ac:dyDescent="0.25">
      <c r="G219" t="s">
        <v>5338</v>
      </c>
      <c r="H219" t="s">
        <v>5559</v>
      </c>
      <c r="I219" s="114" t="s">
        <v>5580</v>
      </c>
      <c r="J219" s="114"/>
      <c r="K219" s="114" t="s">
        <v>5585</v>
      </c>
      <c r="L219" s="115"/>
    </row>
    <row r="220" spans="7:12" x14ac:dyDescent="0.25">
      <c r="G220" t="s">
        <v>5362</v>
      </c>
      <c r="H220" t="s">
        <v>5774</v>
      </c>
      <c r="I220" s="114" t="s">
        <v>5580</v>
      </c>
      <c r="J220" s="114"/>
      <c r="K220" s="116" t="s">
        <v>5585</v>
      </c>
      <c r="L220" s="115"/>
    </row>
    <row r="221" spans="7:12" x14ac:dyDescent="0.25">
      <c r="G221" t="s">
        <v>5339</v>
      </c>
      <c r="H221" t="s">
        <v>5775</v>
      </c>
      <c r="I221" s="112" t="s">
        <v>5580</v>
      </c>
      <c r="J221" s="115"/>
      <c r="K221" s="116" t="s">
        <v>5585</v>
      </c>
      <c r="L221" s="115"/>
    </row>
    <row r="222" spans="7:12" x14ac:dyDescent="0.25">
      <c r="G222" s="105" t="s">
        <v>5776</v>
      </c>
      <c r="H222" t="s">
        <v>5317</v>
      </c>
      <c r="I222" s="117"/>
      <c r="J222" s="117"/>
      <c r="K222" s="117"/>
      <c r="L222" s="117"/>
    </row>
  </sheetData>
  <dataValidations disablePrompts="1" count="1">
    <dataValidation type="list" allowBlank="1" showInputMessage="1" showErrorMessage="1" sqref="N29:N33" xr:uid="{006E0095-0026-45CE-86F9-008000610058}">
      <formula1>VALOR__DOCUMENTAL</formula1>
    </dataValidation>
  </dataValidation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33C972E7719E4A9FF9AE04BC977692" ma:contentTypeVersion="11" ma:contentTypeDescription="Crear nuevo documento." ma:contentTypeScope="" ma:versionID="8bb331bf6d533ddda4cea20003cc241f">
  <xsd:schema xmlns:xsd="http://www.w3.org/2001/XMLSchema" xmlns:xs="http://www.w3.org/2001/XMLSchema" xmlns:p="http://schemas.microsoft.com/office/2006/metadata/properties" xmlns:ns2="d0b664d8-6db7-42e5-a536-11f1146fb191" xmlns:ns3="d35c3eee-87c5-428e-a721-e6dae76e62db" targetNamespace="http://schemas.microsoft.com/office/2006/metadata/properties" ma:root="true" ma:fieldsID="527ebea0ee81df807b167b16505cc57e" ns2:_="" ns3:_="">
    <xsd:import namespace="d0b664d8-6db7-42e5-a536-11f1146fb191"/>
    <xsd:import namespace="d35c3eee-87c5-428e-a721-e6dae76e62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664d8-6db7-42e5-a536-11f1146fb19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f696e7c-f590-4fac-8621-a9476cc7c002}" ma:internalName="TaxCatchAll" ma:showField="CatchAllData" ma:web="d0b664d8-6db7-42e5-a536-11f1146fb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c3eee-87c5-428e-a721-e6dae76e62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4441a3e-30f9-4aa7-932a-bf29bf0087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5c3eee-87c5-428e-a721-e6dae76e62db">
      <Terms xmlns="http://schemas.microsoft.com/office/infopath/2007/PartnerControls"/>
    </lcf76f155ced4ddcb4097134ff3c332f>
    <TaxCatchAll xmlns="d0b664d8-6db7-42e5-a536-11f1146fb191" xsi:nil="true"/>
  </documentManagement>
</p:properties>
</file>

<file path=customXml/itemProps1.xml><?xml version="1.0" encoding="utf-8"?>
<ds:datastoreItem xmlns:ds="http://schemas.openxmlformats.org/officeDocument/2006/customXml" ds:itemID="{31B894DF-177F-431C-8FF4-F5C6F47BF3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8CB3E0-8A74-4CE2-9A3A-75EAD1B52A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b664d8-6db7-42e5-a536-11f1146fb191"/>
    <ds:schemaRef ds:uri="d35c3eee-87c5-428e-a721-e6dae76e6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8C471B-020C-42C1-AE30-5A6C062A35AA}">
  <ds:schemaRefs>
    <ds:schemaRef ds:uri="http://schemas.microsoft.com/office/2006/metadata/properties"/>
    <ds:schemaRef ds:uri="http://www.w3.org/XML/1998/namespace"/>
    <ds:schemaRef ds:uri="http://purl.org/dc/elements/1.1/"/>
    <ds:schemaRef ds:uri="d0b664d8-6db7-42e5-a536-11f1146fb191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d35c3eee-87c5-428e-a721-e6dae76e62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705</vt:i4>
      </vt:variant>
    </vt:vector>
  </HeadingPairs>
  <TitlesOfParts>
    <vt:vector size="709" baseType="lpstr">
      <vt:lpstr>INF TRIMESTRAL ARCHIVOS</vt:lpstr>
      <vt:lpstr>Clave</vt:lpstr>
      <vt:lpstr>Base_Respo_Archivos de Trámite</vt:lpstr>
      <vt:lpstr>NomSerie</vt:lpstr>
      <vt:lpstr>AGA</vt:lpstr>
      <vt:lpstr>AGACE</vt:lpstr>
      <vt:lpstr>AGAFF</vt:lpstr>
      <vt:lpstr>AGCTI</vt:lpstr>
      <vt:lpstr>AGE</vt:lpstr>
      <vt:lpstr>AGGC</vt:lpstr>
      <vt:lpstr>AGH</vt:lpstr>
      <vt:lpstr>AGJ</vt:lpstr>
      <vt:lpstr>AGP</vt:lpstr>
      <vt:lpstr>AGR</vt:lpstr>
      <vt:lpstr>AGRS</vt:lpstr>
      <vt:lpstr>AGRS.</vt:lpstr>
      <vt:lpstr>AGSC</vt:lpstr>
      <vt:lpstr>Archivo_de_Concentración_de_la_Administración_de_Operación_de_Recursos_y_Servicios_3</vt:lpstr>
      <vt:lpstr>Archivo_de_Concentración_de_la_Administración_de_Operación_de_Recursos_y_Servicios_6</vt:lpstr>
      <vt:lpstr>Archivo_de_Concentración_de_la_Administración_de_Operación_de_Recursos_y_Servicios_7</vt:lpstr>
      <vt:lpstr>Archivo_de_Concentración_de_la_Administración_de_Operación_de_Recursos_y_Servicios_8</vt:lpstr>
      <vt:lpstr>Archivo_de_Concentración_de_la_Administración_de_Operación_de_Recursos_y_Servicios_9</vt:lpstr>
      <vt:lpstr>Archivo_de_Concentración_de_la_Subadministración_de_Recursos_y_Servicios_de_Aguascalientes</vt:lpstr>
      <vt:lpstr>Archivo_de_Concentración_de_la_Subadministración_de_Recursos_y_Servicios_de_Cancún</vt:lpstr>
      <vt:lpstr>Archivo_de_Concentración_de_la_Subadministración_de_Recursos_y_Servicios_de_Celaya</vt:lpstr>
      <vt:lpstr>Archivo_de_Concentración_de_la_Subadministración_de_Recursos_y_Servicios_de_Chichimequillas</vt:lpstr>
      <vt:lpstr>Archivo_de_Concentración_de_la_Subadministración_de_Recursos_y_Servicios_de_Chihuahua</vt:lpstr>
      <vt:lpstr>Archivo_de_Concentración_de_la_Subadministración_de_Recursos_y_Servicios_de_Ciudad_Juárez</vt:lpstr>
      <vt:lpstr>Archivo_de_Concentración_de_la_Subadministración_de_Recursos_y_Servicios_de_Colima</vt:lpstr>
      <vt:lpstr>Archivo_de_Concentración_de_la_Subadministración_de_Recursos_y_Servicios_de_Cuernavaca</vt:lpstr>
      <vt:lpstr>Archivo_de_Concentración_de_la_Subadministración_de_Recursos_y_Servicios_de_Culiacán</vt:lpstr>
      <vt:lpstr>Archivo_de_Concentración_de_la_Subadministración_de_Recursos_y_Servicios_de_Hermosillo</vt:lpstr>
      <vt:lpstr>Archivo_de_Concentración_de_la_Subadministración_de_Recursos_y_Servicios_de_la_Paz</vt:lpstr>
      <vt:lpstr>Archivo_de_Concentración_de_la_Subadministración_de_Recursos_y_Servicios_de_Los_Cabos</vt:lpstr>
      <vt:lpstr>Archivo_de_Concentración_de_la_Subadministración_de_Recursos_y_Servicios_de_Mérida</vt:lpstr>
      <vt:lpstr>Archivo_de_Concentración_de_la_Subadministración_de_Recursos_y_Servicios_de_Morelia</vt:lpstr>
      <vt:lpstr>Archivo_de_Concentración_de_la_Subadministración_de_Recursos_y_Servicios_de_Naucalpan</vt:lpstr>
      <vt:lpstr>Archivo_de_Concentración_de_la_Subadministración_de_Recursos_y_Servicios_de_Nogales</vt:lpstr>
      <vt:lpstr>Archivo_de_Concentración_de_la_Subadministración_de_Recursos_y_Servicios_de_Nuevo_Laredo</vt:lpstr>
      <vt:lpstr>Archivo_de_Concentración_de_la_Subadministración_de_Recursos_y_Servicios_de_Oaxaca</vt:lpstr>
      <vt:lpstr>Archivo_de_Concentración_de_la_Subadministración_de_Recursos_y_Servicios_de_Pachuca</vt:lpstr>
      <vt:lpstr>Archivo_de_Concentración_de_la_Subadministración_de_Recursos_y_Servicios_de_Puebla</vt:lpstr>
      <vt:lpstr>Archivo_de_Concentración_de_la_Subadministración_de_Recursos_y_Servicios_de_Reynosa</vt:lpstr>
      <vt:lpstr>Archivo_de_Concentración_de_la_Subadministración_de_Recursos_y_Servicios_de_Toluca</vt:lpstr>
      <vt:lpstr>Archivo_de_Concentración_de_la_Subadministración_de_Recursos_y_Servicios_de_Torreón</vt:lpstr>
      <vt:lpstr>Archivo_de_Concentración_de_la_Subadministración_de_Recursos_y_Servicios_de_Tuxtla_Gutiérrez</vt:lpstr>
      <vt:lpstr>Archivo_de_Concentración_de_la_Subadministración_de_Recursos_y_Servicios_de_Veracruz</vt:lpstr>
      <vt:lpstr>Archivo_de_Concentración_de_la_Subadministración_de_Recursos_y_Servicios_de_Villahermosa</vt:lpstr>
      <vt:lpstr>Archivo_de_Concentración_de_Subadministración_de_Recursos_y_Servicios_de_Acapulco</vt:lpstr>
      <vt:lpstr>Archivo_de_Concentración_de_Subadministración_de_Recursos_y_Servicios_de_Tepic</vt:lpstr>
      <vt:lpstr>Archivo_de_Concentración_del_Módulo_de_Recursos_y_Servicios_de_Campeche</vt:lpstr>
      <vt:lpstr>Archivo_de_Concentración_del_Módulo_de_Recursos_y_Servicios_de_Chetumal</vt:lpstr>
      <vt:lpstr>Archivo_de_Concentración_del_Módulo_de_Recursos_y_Servicios_de_Ciudad_Guzmán</vt:lpstr>
      <vt:lpstr>Archivo_de_Concentración_del_Módulo_de_Recursos_y_Servicios_de_Ciudad_Obregón</vt:lpstr>
      <vt:lpstr>Archivo_de_Concentración_del_Módulo_de_Recursos_y_Servicios_de_Ciudad_Victoria</vt:lpstr>
      <vt:lpstr>Archivo_de_Concentración_del_Módulo_de_Recursos_y_Servicios_de_Coatzacoalcos</vt:lpstr>
      <vt:lpstr>Archivo_de_Concentración_del_Módulo_de_Recursos_y_Servicios_de_Córdoba</vt:lpstr>
      <vt:lpstr>Archivo_de_Concentración_del_Módulo_de_Recursos_y_Servicios_de_Durango</vt:lpstr>
      <vt:lpstr>Archivo_de_Concentración_del_Módulo_de_Recursos_y_Servicios_de_Iguala</vt:lpstr>
      <vt:lpstr>Archivo_de_Concentración_del_Módulo_de_Recursos_y_Servicios_de_Irapuato</vt:lpstr>
      <vt:lpstr>Archivo_de_Concentración_del_Módulo_de_Recursos_y_Servicios_de_León</vt:lpstr>
      <vt:lpstr>Archivo_de_Concentración_del_Módulo_de_Recursos_y_Servicios_de_Los_Mochis</vt:lpstr>
      <vt:lpstr>Archivo_de_Concentración_del_Módulo_de_Recursos_y_Servicios_de_Manzanillo</vt:lpstr>
      <vt:lpstr>Archivo_de_Concentración_del_Módulo_de_Recursos_y_Servicios_de_Matamoros</vt:lpstr>
      <vt:lpstr>Archivo_de_Concentración_del_Módulo_de_Recursos_y_Servicios_de_Mazatlán</vt:lpstr>
      <vt:lpstr>Archivo_de_Concentración_del_Módulo_de_Recursos_y_Servicios_de_Mexicali</vt:lpstr>
      <vt:lpstr>Archivo_de_Concentración_del_Módulo_de_Recursos_y_Servicios_de_Piedras_Negras</vt:lpstr>
      <vt:lpstr>Archivo_de_Concentración_del_Módulo_de_Recursos_y_Servicios_de_Puerto_Vallarta</vt:lpstr>
      <vt:lpstr>Archivo_de_Concentración_del_Módulo_de_Recursos_y_Servicios_de_Querétaro</vt:lpstr>
      <vt:lpstr>Archivo_de_Concentración_del_Módulo_de_Recursos_y_Servicios_de_San_Luis_Potosí</vt:lpstr>
      <vt:lpstr>Archivo_de_Concentración_del_Módulo_de_Recursos_y_Servicios_de_Tampico</vt:lpstr>
      <vt:lpstr>Archivo_de_Concentración_del_Módulo_de_Recursos_y_Servicios_de_Tapachula</vt:lpstr>
      <vt:lpstr>Archivo_de_Concentración_del_Módulo_de_Recursos_y_Servicios_de_Tlaxcala</vt:lpstr>
      <vt:lpstr>Archivo_de_Concentración_del_Módulo_de_Recursos_y_Servicios_de_Tuxpan</vt:lpstr>
      <vt:lpstr>Archivo_de_Concentración_del_Módulo_de_Recursos_y_Servicios_de_Uruapan</vt:lpstr>
      <vt:lpstr>Archivo_de_Concentración_del_Módulo_de_Recursos_y_Servicios_de_Xalapa</vt:lpstr>
      <vt:lpstr>Archivo_de_Concentración_del_Módulo_de_Recursos_y_Servicios_de_Zacatecas</vt:lpstr>
      <vt:lpstr>Archivo_de_Trámite_de_Administración_Central_Normatividad_de_Impuestos_Internos</vt:lpstr>
      <vt:lpstr>Archivo_de_Trámite_de_la_Administración_Central_de_Amparos_e_Instancias_Judiciales</vt:lpstr>
      <vt:lpstr>Archivo_de_Trámite_de_la_Administración_Central_de_Análisis_Técnico_Fiscal</vt:lpstr>
      <vt:lpstr>Archivo_de_Trámite_de_la_Administración_Central_de_Análisis_y_Evaluación_de_Riesgos</vt:lpstr>
      <vt:lpstr>Archivo_de_Trámite_de_la_Administración_Central_de_Apoyo_Jurídico_de_Auditoría_de_Comercio_Exterior</vt:lpstr>
      <vt:lpstr>Archivo_de_Trámite_de_la_Administración_Central_de_Apoyo_Jurídico_de_Auditoría_Fiscal_Federal</vt:lpstr>
      <vt:lpstr>Archivo_de_Trámite_de_la_Administración_Central_de_Apoyo_Jurídico_de_Recaudación</vt:lpstr>
      <vt:lpstr>Archivo_de_Trámite_de_la_Administración_Central_de_Apoyo_Jurídico_de_Recursos_y_Servicios</vt:lpstr>
      <vt:lpstr>Archivo_de_Trámite_de_la_Administración_Central_de_Apoyo_Jurídico_de_Servicios_al_Contribuyente</vt:lpstr>
      <vt:lpstr>Archivo_de_Trámite_de_la_Administración_Central_de_Asuntos_Jurídicos_de_Actividades_Vulnerables</vt:lpstr>
      <vt:lpstr>Archivo_de_Trámite_de_la_Administración_Central_de_Asuntos_Penales_y_Especiales</vt:lpstr>
      <vt:lpstr>Archivo_de_Trámite_de_la_Administración_Central_de_Atención_Aduanera_y_Asuntos_Internacionales</vt:lpstr>
      <vt:lpstr>Archivo_de_Trámite_de_la_Administracion_Central_de_Auditoria_de_Operaciones_de_Comercio_Exterior</vt:lpstr>
      <vt:lpstr>Archivo_de_Trámite_de_la_Administración_Central_de_Certificación_y_Asuntos_Internacionales_de_Auditoría_de_Comercio_Exterior</vt:lpstr>
      <vt:lpstr>Archivo_de_Trámite_de_la_Administración_Central_de_Comunicación_Institucional</vt:lpstr>
      <vt:lpstr>Archivo_de_Trámite_de_la_Administración_Central_de_Coordinación_de_Seguridad_Institucional</vt:lpstr>
      <vt:lpstr>Archivo_de_Trámite_de_la_Administración_Central_de_Coordinación_Estratégica_de_Auditoría_de_Comercio_Exterior</vt:lpstr>
      <vt:lpstr>Archivo_de_Trámite_de_la_Administración_Central_de_Coordinación_Evaluatoria</vt:lpstr>
      <vt:lpstr>Archivo_de_Trámite_de_la_Administración_Central_de_Declaraciones_y_Pagos</vt:lpstr>
      <vt:lpstr>Archivo_de_Trámite_de_la_Administración_Central_de_Desarrollo_y_Mantenimiento_de_Aplicaciones_ACDMA</vt:lpstr>
      <vt:lpstr>Archivo_de_Trámite_de_la_Administración_Central_de_Destino_de_Bienes</vt:lpstr>
      <vt:lpstr>Archivo_de_Trámite_de_la_Administración_Central_de_Devoluciones_y_Compensaciones</vt:lpstr>
      <vt:lpstr>Archivo_de_Trámite_de_la_Administración_Central_de_Equipamiento_e_Infraestructura_Aduanera</vt:lpstr>
      <vt:lpstr>Archivo_de_Trámite_de_la_Administración_Central_de_Estudios_Tributarios_y_Aduaneros</vt:lpstr>
      <vt:lpstr>Archivo_de_Trámite_de_la_Administración_Central_de_Evaluación_de_Comercio_Exterior_y_Aduanal</vt:lpstr>
      <vt:lpstr>Archivo_de_Trámite_de_la_Administración_Central_de_Evaluación_de_Impuestos_Internos</vt:lpstr>
      <vt:lpstr>Archivo_de_Trámite_de_la_Administración_Central_de_Evaluación_de_la_Confiabilidad</vt:lpstr>
      <vt:lpstr>Archivo_de_Trámite_de_la_Administración_Central_de_Evaluación_de_Procesos_e_Información</vt:lpstr>
      <vt:lpstr>Archivo_de_Trámite_de_la_Administración_Central_de_Evaluación_de_seguimiento</vt:lpstr>
      <vt:lpstr>Archivo_de_Trámite_de_la_Administración_Central_de_Fideicomisos</vt:lpstr>
      <vt:lpstr>Archivo_de_Trámite_de_la_Administración_Central_de_Fiscalización_Estratégica</vt:lpstr>
      <vt:lpstr>Archivo_de_Trámite_de_la_Administración_Central_de_Gestión_de_Servicios_y_Trámites_con_Medios_Electrónicos</vt:lpstr>
      <vt:lpstr>Archivo_de_Trámite_de_la_Administración_Central_de_Investigación_Aduanera</vt:lpstr>
      <vt:lpstr>Archivo_de_Trámite_de_la_Administración_Central_de_Investigación_y_Análisis_de_Comercio_Exterior</vt:lpstr>
      <vt:lpstr>Archivo_de_Trámite_de_la_Administración_Central_de_lo_Contencioso</vt:lpstr>
      <vt:lpstr>Archivo_de_Trámite_de_la_Administración_Central_de_Modelos_de_Integración_de_Información</vt:lpstr>
      <vt:lpstr>Archivo_de_Trámite_de_la_Administración_Central_de_Modelos_de_Riesgo</vt:lpstr>
      <vt:lpstr>Archivo_de_Trámite_de_la_Administración_Central_de_Modernización_Aduanera</vt:lpstr>
      <vt:lpstr>Archivo_de_Trámite_de_la_Administración_Central_de_Normatividad_de_Comercio_Exterior_y_Aduanal</vt:lpstr>
      <vt:lpstr>Archivo_de_Trámite_de_la_Administración_Central_de_Notificación</vt:lpstr>
      <vt:lpstr>Archivo_de_Trámite_de_la_Administración_Central_de_Operación_Aduanera</vt:lpstr>
      <vt:lpstr>Archivo_de_Trámite_de_la_Administración_Central_de_Operación_de_Jurídica</vt:lpstr>
      <vt:lpstr>Archivo_de_Trámite_de_la_Administración_Central_de_Operación_de_la_Fiscalización_Nacional</vt:lpstr>
      <vt:lpstr>Archivo_de_Trámite_de_la_Administración_Central_de_Operación_de_Padrones</vt:lpstr>
      <vt:lpstr>Archivo_de_Trámite_de_la_Administración_Central_de_Operación_y_Servicios_Tecnológicos</vt:lpstr>
      <vt:lpstr>Archivo_de_Trámite_de_la_Administración_Central_de_Operaciones_Especiales_de_Comercio_Exterior</vt:lpstr>
      <vt:lpstr>Archivo_de_Trámite_de_la_Administración_Central_de_Planeación__Análisis_e_Información</vt:lpstr>
      <vt:lpstr>Archivo_de_Trámite_de_la_Administración_Central_de_Planeación_Aduanera</vt:lpstr>
      <vt:lpstr>Archivo_de_Trámite_de_la_Administración_Central_de_Planeación_y_Programación_de_Auditoría_Fiscal_Federal</vt:lpstr>
      <vt:lpstr>Archivo_de_Trámite_de_la_Administración_Central_de_Planeación_y_Programación_de_Comercio_Exterior</vt:lpstr>
      <vt:lpstr>Archivo_de_Trámite_de_la_Administración_Central_de_Procedimientos_Especiales</vt:lpstr>
      <vt:lpstr>Archivo_de_Trámite_de_la_Administración_Central_De_Procesamiento_Electrónico_de_Datos_Aduaneros</vt:lpstr>
      <vt:lpstr>Archivo_de_Trámite_de_la_Administración_Central_de_Programas_Interinstitucionales_de_Servicios</vt:lpstr>
      <vt:lpstr>Archivo_de_Trámite_de_la_Administración_Central_de_Programas_Operativos_con_Entidades_Federativas</vt:lpstr>
      <vt:lpstr>Archivo_de_Trámite_de_la_Administración_Central_de_Promoción_a_la_Formalidad</vt:lpstr>
      <vt:lpstr>Archivo_de_Trámite_de_la_Administración_Central_de_Promoción_y_Vigilancia_del_Cumplimiento</vt:lpstr>
      <vt:lpstr>Archivo_de_Trámite_de_la_Administración_Central_de_Proyectos_Tecnológicos</vt:lpstr>
      <vt:lpstr>Archivo_de_Trámite_de_la_Administración_Central_de_Proyectos_y_Vinculación_Institucional</vt:lpstr>
      <vt:lpstr>Archivo_de_Trámite_de_la_Administración_Central_de_Recursos_Financieros</vt:lpstr>
      <vt:lpstr>Archivo_de_Trámite_de_la_Administración_Central_de_Servicios_Tributarios_al_Contribuyente</vt:lpstr>
      <vt:lpstr>Archivo_de_Trámite_de_la_Administración_Central_de_Soluciones_de_Negocio</vt:lpstr>
      <vt:lpstr>Archivo_de_Trámite_de_la_Administración_Central_de_Transfomación_Tecnológica</vt:lpstr>
      <vt:lpstr>Archivo_de_Trámite_de_la_Administración_Central_de_Verificación_y_Evaluación_de_Entidades_Federativas_en_Materia_de_Coordinación_Fiscal</vt:lpstr>
      <vt:lpstr>Archivo_de_Trámite_de_la_Administración_de_Apoyo_Desconcentrado_1_de_Comunicación_y_Tecnologías_de_la_Información_AAD1_Aduanas</vt:lpstr>
      <vt:lpstr>Archivo_de_Trámite_de_la_Administración_de_Apoyo_Desconcentrado_2_de_Comunicación_y_Tecnologías_de_la_Información</vt:lpstr>
      <vt:lpstr>Archivo_de_Trámite_de_la_Administración_de_Apoyo_Desconcentrado_3_de_Comunicación_y_Tecnologías_de_la_Información</vt:lpstr>
      <vt:lpstr>Archivo_de_Trámite_de_la_Administración_de_Apoyo_Jurídico_de_Aduanas_1</vt:lpstr>
      <vt:lpstr>Archivo_de_Trámite_de_la_Administración_de_Apoyo_Jurídico_de_Aduanas_10</vt:lpstr>
      <vt:lpstr>Archivo_de_Trámite_de_la_Administración_de_Apoyo_Jurídico_de_Aduanas_11</vt:lpstr>
      <vt:lpstr>Archivo_de_Trámite_de_la_Administración_de_Apoyo_Jurídico_de_Aduanas_2</vt:lpstr>
      <vt:lpstr>Archivo_de_Trámite_de_la_Administración_de_Apoyo_Jurídico_de_Aduanas_3</vt:lpstr>
      <vt:lpstr>Archivo_de_Trámite_de_la_Administración_de_Apoyo_Jurídico_de_Aduanas_4</vt:lpstr>
      <vt:lpstr>Archivo_de_Trámite_de_la_Administración_de_Apoyo_Jurídico_de_Aduanas_5</vt:lpstr>
      <vt:lpstr>Archivo_de_Trámite_de_la_Administración_de_Apoyo_Jurídico_de_Aduanas_6</vt:lpstr>
      <vt:lpstr>Archivo_de_Trámite_de_la_Administración_de_Apoyo_Jurídico_de_Aduanas_9</vt:lpstr>
      <vt:lpstr>Archivo_de_Trámite_de_la_Administración_de_Arquitectura_Tecnológica</vt:lpstr>
      <vt:lpstr>Archivo_de_Trámite_de_la_Administración_de_Arquitectura_Tecnológica_de_Seguridad_Nacional</vt:lpstr>
      <vt:lpstr>Archivo_de_Trámite_de_la_Administración_de_Coordinación_de_Servicios_Tecnológicos</vt:lpstr>
      <vt:lpstr>Archivo_de_Trámite_de_la_Administración_de_Coordinación_Metodologías_y_Proyectos_TI</vt:lpstr>
      <vt:lpstr>Archivo_de_Trámite_de_la_Administración_de_Equipamiento_e_Infraestructura_Aduanera_1</vt:lpstr>
      <vt:lpstr>Archivo_de_Trámite_de_la_Administración_de_Equipamiento_e_Infraestructura_Aduanera_2</vt:lpstr>
      <vt:lpstr>Archivo_de_Trámite_de_la_Administración_de_Equipamiento_e_Infraestructura_Aduanera_3</vt:lpstr>
      <vt:lpstr>Archivo_de_Trámite_de_la_Administración_de_Equipamiento_e_Infraestructura_Aduanera_4</vt:lpstr>
      <vt:lpstr>Archivo_de_Trámite_de_la_Administración_de_Equipamiento_e_Infraestructura_Aduanera_5</vt:lpstr>
      <vt:lpstr>Archivo_de_Trámite_de_la_Administración_de_Equipamiento_e_Infraestructura_Aduanera_6</vt:lpstr>
      <vt:lpstr>Archivo_de_Trámite_de_la_Administración_de_Equipamiento_e_Infraestructura_Aduanera_7</vt:lpstr>
      <vt:lpstr>Archivo_de_Trámite_de_la_Administración_de_Estudios_Organizacionales</vt:lpstr>
      <vt:lpstr>Archivo_de_Trámite_de_la_Administración_de_Infraestructura_Externa_2</vt:lpstr>
      <vt:lpstr>Archivo_de_Trámite_de_la_Administración_de_Infraestructura_Externa_I</vt:lpstr>
      <vt:lpstr>Archivo_de_Trámite_de_la_Administración_de_Infraestrucura_Interna_1</vt:lpstr>
      <vt:lpstr>Archivo_de_Trámite_de_la_Administración_de_Infraestrucura_Interna_2</vt:lpstr>
      <vt:lpstr>Archivo_de_Trámite_de_la_Administración_de_Mejora_Contínua_e_Innovación</vt:lpstr>
      <vt:lpstr>Archivo_de_Trámite_de_la_Administración_de_Operación_Aduanera_1</vt:lpstr>
      <vt:lpstr>Archivo_de_Trámite_de_la_Administración_de_Operación_Aduanera_2</vt:lpstr>
      <vt:lpstr>Archivo_de_Trámite_de_la_Administración_de_Operación_Aduanera_4</vt:lpstr>
      <vt:lpstr>Archivo_de_Trámite_de_la_Administración_de_Operación_Aduanera_5</vt:lpstr>
      <vt:lpstr>Archivo_de_Trámite_de_la_Administración_de_Operación_Aduanera_6</vt:lpstr>
      <vt:lpstr>Archivo_de_Trámite_de_la_Administración_de_Operación_Aduanera_7</vt:lpstr>
      <vt:lpstr>Archivo_de_Trámite_de_la_Administracion_de_Operación_de_Recursos_Y_Servicios_6</vt:lpstr>
      <vt:lpstr>Archivo_de_Trámite_de_la_Administracion_de_Operación_de_Recursos_Y_Servicios_7</vt:lpstr>
      <vt:lpstr>Archivo_de_Trámite_de_la_Administracion_de_Operación_de_Recursos_Y_Servicios_8</vt:lpstr>
      <vt:lpstr>Archivo_de_Trámite_de_la_Administracion_de_Operación_de_Recursos_Y_Servicios_9</vt:lpstr>
      <vt:lpstr>Archivo_de_Trámite_de_la_Administración_de_Planeación_Estratégica_y_Evaluación_de_Gestión</vt:lpstr>
      <vt:lpstr>Archivo_de_Trámite_de_la_Administración_de_Planeación_Informática_API</vt:lpstr>
      <vt:lpstr>Archivo_de_Trámite_de_la_Administración_de_Proyectos_en_Comunicaciones_y_Tecnologías_de_la_Información</vt:lpstr>
      <vt:lpstr>Archivo_de_Trámite_de_la_Administración_de_Proyectos_en_Comunicaciones_y_Tecnologías_de_la_Información_1</vt:lpstr>
      <vt:lpstr>Archivo_de_Trámite_de_la_Administración_de_Proyectos_en_Comunicaciones_y_Tecnologías_de_la_Información_3</vt:lpstr>
      <vt:lpstr>Archivo_de_Trámite_de_la_Administración_de_Proyectos_Específicos_1</vt:lpstr>
      <vt:lpstr>Archivo_de_Trámite_de_la_Administración_de_Proyectos_Específicos_2</vt:lpstr>
      <vt:lpstr>Archivo_de_Trámite_de_la_Administración_de_Proyectos_Específicos_3</vt:lpstr>
      <vt:lpstr>Archivo_de_Trámite_de_la_Administración_de_Proyectos_Específicos_4</vt:lpstr>
      <vt:lpstr>Archivo_de_Trámite_de_la_Administración_de_Proyectos_Específicos_5</vt:lpstr>
      <vt:lpstr>Archivo_de_Trámite_de_la_Administración_de_Proyectos_y_Mejora_Contínua</vt:lpstr>
      <vt:lpstr>Archivo_de_Trámite_de_la_Administración_de_Recursos_Materiales_1</vt:lpstr>
      <vt:lpstr>Archivo_de_Trámite_de_la_Administración_de_Recursos_Materiales_2</vt:lpstr>
      <vt:lpstr>Archivo_de_Trámite_de_la_Administración_de_Recursos_Materiales_3</vt:lpstr>
      <vt:lpstr>Archivo_de_Trámite_de_la_Administración_de_Recursos_Materiales_4</vt:lpstr>
      <vt:lpstr>Archivo_de_Trámite_de_la_Administración_de_Recursos_Materiales_5</vt:lpstr>
      <vt:lpstr>Archivo_de_Trámite_de_la_Administración_de_Seguimiento_y_Control</vt:lpstr>
      <vt:lpstr>Archivo_de_Trámite_de_la_Administración_de_Soluciones_de_Negocio_10</vt:lpstr>
      <vt:lpstr>Archivo_de_Trámite_de_la_Administración_de_Soluciones_de_Negocio_2</vt:lpstr>
      <vt:lpstr>Archivo_de_Trámite_de_la_Administración_de_Soluciones_de_Negocio_6</vt:lpstr>
      <vt:lpstr>Archivo_de_Trámite_de_la_Administración_de_Soluciones_de_Negocio_7</vt:lpstr>
      <vt:lpstr>Archivo_de_Trámite_de_la_Administración_de_Versiones_y_laboratorio</vt:lpstr>
      <vt:lpstr>Archivo_de_Trámite_de_la_Administración_del_Ciclo_de_Capital_Humano_1</vt:lpstr>
      <vt:lpstr>Archivo_de_Trámite_de_la_Administración_del_Ciclo_de_Capital_Humano_2</vt:lpstr>
      <vt:lpstr>Archivo_de_Trámite_de_la_Administración_del_Ciclo_de_Capital_Humano_3</vt:lpstr>
      <vt:lpstr>Archivo_de_Trámite_de_la_Administración_del_Ciclo_de_Capital_Humano_4</vt:lpstr>
      <vt:lpstr>Archivo_de_Trámite_de_la_Administración_del_Ciclo_de_Capital_Humano_5_CFTYCE_Campus_Chichimequillas</vt:lpstr>
      <vt:lpstr>Archivo_de_Trámite_de_la_Administración_del_Ciclo_de_Capital_Humano_5_CFTyCE_Campus_Tlalpan</vt:lpstr>
      <vt:lpstr>Archivo_de_Trámite_de_la_Administración_del_Ciclo_de_Capital_Humano_6</vt:lpstr>
      <vt:lpstr>Archivo_de_Trámite_de_la_Administración_Desconcentrada_de_Auditoría_de_Comercio_del_Norte_Centro</vt:lpstr>
      <vt:lpstr>Archivo_de_Trámite_de_la_Administración_Desconcentrada_de_Auditoría_de_Comercio_Exterior_del_Centro</vt:lpstr>
      <vt:lpstr>Archivo_de_Trámite_de_la_Administración_Desconcentrada_de_Auditoría_de_Comercio_Exterior_del_Occidente</vt:lpstr>
      <vt:lpstr>Archivo_de_Trámite_de_la_Administración_Desconcentrada_de_Auditoría_de_Comercio_Exterior_del_Pacífico_Norte</vt:lpstr>
      <vt:lpstr>Archivo_de_Trámite_de_la_Administración_Desconcentrada_de_Auditoría_de_Comercio_Exterior_del_Sur</vt:lpstr>
      <vt:lpstr>Archivo_de_Trámite_de_la_Administración_Desconcentrada_de_Auditoría_de_Comercio_Exterior_Noreste</vt:lpstr>
      <vt:lpstr>Archivo_de_Trámite_de_la_Administración_Desconcentrada_de_Auditoría_Fiscal_Aguascalientes_1</vt:lpstr>
      <vt:lpstr>Archivo_de_Trámite_de_la_Administración_Desconcentrada_de_Auditoría_Fiscal_Baja_California_2</vt:lpstr>
      <vt:lpstr>Archivo_de_Trámite_de_la_Administración_Desconcentrada_de_Auditoría_Fiscal_Chiapas_1</vt:lpstr>
      <vt:lpstr>Archivo_de_Trámite_de_la_Administración_Desconcentrada_de_Auditoría_Fiscal_Chiapas_2</vt:lpstr>
      <vt:lpstr>Archivo_de_Trámite_de_la_Administración_Desconcentrada_de_Auditoría_Fiscal_de_Baja_California_1</vt:lpstr>
      <vt:lpstr>Archivo_de_Trámite_de_la_Administración_Desconcentrada_de_Auditoría_Fiscal_de_Baja_California_Sur_1</vt:lpstr>
      <vt:lpstr>Archivo_de_Trámite_de_la_Administración_Desconcentrada_de_Auditoría_Fiscal_de_Campeche_1</vt:lpstr>
      <vt:lpstr>Archivo_de_Trámite_de_la_Administración_Desconcentrada_de_Auditoría_Fiscal_de_Chihuahua_1</vt:lpstr>
      <vt:lpstr>Archivo_de_Trámite_de_la_Administración_Desconcentrada_de_Auditoría_Fiscal_de_Chihuahua_2</vt:lpstr>
      <vt:lpstr>Archivo_de_Trámite_de_la_Administración_Desconcentrada_de_Auditoría_Fiscal_de_Coahuila_de_Zaragoza_1</vt:lpstr>
      <vt:lpstr>Archivo_de_Trámite_de_la_Administración_Desconcentrada_de_Auditoría_Fiscal_de_Coahuila_de_Zaragoza_2</vt:lpstr>
      <vt:lpstr>Archivo_de_Trámite_de_la_Administración_Desconcentrada_de_Auditoría_Fiscal_de_Coahuila_de_Zaragoza_3</vt:lpstr>
      <vt:lpstr>Archivo_de_Trámite_de_la_Administración_Desconcentrada_de_Auditoría_Fiscal_de_Colima_1</vt:lpstr>
      <vt:lpstr>Archivo_de_Trámite_de_la_Administración_Desconcentrada_de_Auditoría_Fiscal_de_Durango_1</vt:lpstr>
      <vt:lpstr>Archivo_de_Trámite_de_la_Administración_Desconcentrada_de_Auditoría_Fiscal_de_Guanajuato_2</vt:lpstr>
      <vt:lpstr>Archivo_de_Trámite_de_la_Administración_Desconcentrada_de_Auditoría_Fiscal_de_Guanajuato_3</vt:lpstr>
      <vt:lpstr>Archivo_de_Trámite_de_la_Administración_Desconcentrada_de_Auditoría_Fiscal_de_Guerrero_1</vt:lpstr>
      <vt:lpstr>Archivo_de_Trámite_de_la_Administración_Desconcentrada_de_Auditoría_Fiscal_de_Hidalgo_1</vt:lpstr>
      <vt:lpstr>Archivo_de_Trámite_de_la_Administración_Desconcentrada_de_Auditoría_Fiscal_de_Jalisco_1</vt:lpstr>
      <vt:lpstr>Archivo_de_Trámite_de_la_Administración_Desconcentrada_de_Auditoría_Fiscal_de_Jalisco_2</vt:lpstr>
      <vt:lpstr>Archivo_de_Trámite_de_la_Administración_Desconcentrada_de_Auditoría_Fiscal_de_Jalisco_3</vt:lpstr>
      <vt:lpstr>Archivo_de_Trámite_de_la_Administración_Desconcentrada_de_Auditoría_Fiscal_de_México_1</vt:lpstr>
      <vt:lpstr>Archivo_de_Trámite_de_la_Administración_Desconcentrada_de_Auditoría_Fiscal_de_México_2</vt:lpstr>
      <vt:lpstr>Archivo_de_Trámite_de_la_Administración_Desconcentrada_de_Auditoría_Fiscal_de_Michoacán_1</vt:lpstr>
      <vt:lpstr>Archivo_de_Trámite_de_la_Administración_Desconcentrada_de_Auditoría_Fiscal_de_Morelos_1</vt:lpstr>
      <vt:lpstr>Archivo_de_Trámite_de_la_Administración_Desconcentrada_de_Auditoría_Fiscal_de_Nayarit_1</vt:lpstr>
      <vt:lpstr>Archivo_de_Trámite_de_la_Administración_Desconcentrada_de_Auditoría_Fiscal_de_Nuevo_León_1</vt:lpstr>
      <vt:lpstr>Archivo_de_Trámite_de_la_Administración_Desconcentrada_de_Auditoría_Fiscal_de_Nuevo_León_2</vt:lpstr>
      <vt:lpstr>Archivo_de_Trámite_de_la_Administración_Desconcentrada_de_Auditoría_Fiscal_de_Nuevo_León_3</vt:lpstr>
      <vt:lpstr>Archivo_de_Trámite_de_la_Administración_Desconcentrada_de_Auditoría_Fiscal_de_Oaxaca_1</vt:lpstr>
      <vt:lpstr>Archivo_de_Trámite_de_la_Administración_Desconcentrada_de_Auditoría_Fiscal_de_Puebla_1</vt:lpstr>
      <vt:lpstr>Archivo_de_Trámite_de_la_Administración_Desconcentrada_de_Auditoría_Fiscal_de_Puebla_2</vt:lpstr>
      <vt:lpstr>Archivo_de_Trámite_de_la_Administración_Desconcentrada_de_Auditoría_Fiscal_de_Querétaro_1</vt:lpstr>
      <vt:lpstr>Archivo_de_Trámite_de_la_Administración_Desconcentrada_de_Auditoría_Fiscal_de_Quintana_Roo_2</vt:lpstr>
      <vt:lpstr>Archivo_de_Trámite_de_la_Administración_Desconcentrada_de_Auditoría_Fiscal_de_San_Luis_Potosí_1</vt:lpstr>
      <vt:lpstr>Archivo_de_Trámite_de_la_Administración_Desconcentrada_de_Auditoría_Fiscal_de_Sinaloa_1</vt:lpstr>
      <vt:lpstr>Archivo_de_Trámite_de_la_Administración_Desconcentrada_de_Auditoría_Fiscal_de_Sinaloa_2</vt:lpstr>
      <vt:lpstr>Archivo_de_Trámite_de_la_Administración_Desconcentrada_de_Auditoría_Fiscal_de_Sonora_1</vt:lpstr>
      <vt:lpstr>Archivo_de_Trámite_de_la_Administración_Desconcentrada_de_Auditoría_Fiscal_de_Sonora_2</vt:lpstr>
      <vt:lpstr>Archivo_de_Trámite_de_la_Administración_Desconcentrada_de_Auditoría_Fiscal_de_Sonora_3</vt:lpstr>
      <vt:lpstr>Archivo_de_Trámite_de_la_Administración_Desconcentrada_de_Auditoría_Fiscal_de_Tabasco_1</vt:lpstr>
      <vt:lpstr>Archivo_de_Trámite_de_la_Administración_Desconcentrada_de_Auditoría_Fiscal_de_Tamaulipas_1</vt:lpstr>
      <vt:lpstr>Archivo_de_Trámite_de_la_Administración_Desconcentrada_de_Auditoría_Fiscal_de_Tamaulipas_3</vt:lpstr>
      <vt:lpstr>Archivo_de_Trámite_de_la_Administración_Desconcentrada_de_Auditoría_Fiscal_de_Tamaulipas_4</vt:lpstr>
      <vt:lpstr>Archivo_de_Trámite_de_la_Administración_Desconcentrada_de_Auditoría_Fiscal_de_Tamaulipas_5</vt:lpstr>
      <vt:lpstr>Archivo_de_Trámite_de_la_Administración_Desconcentrada_de_Auditoría_Fiscal_de_Tlaxcala_1</vt:lpstr>
      <vt:lpstr>Archivo_de_Trámite_de_la_Administración_Desconcentrada_de_Auditoría_Fiscal_de_Veracruz_1</vt:lpstr>
      <vt:lpstr>Archivo_de_Trámite_de_la_Administración_Desconcentrada_de_Auditoría_Fiscal_de_Veracruz_2</vt:lpstr>
      <vt:lpstr>Archivo_de_Trámite_de_la_Administración_Desconcentrada_de_Auditoría_Fiscal_de_Veracruz_4</vt:lpstr>
      <vt:lpstr>Archivo_de_Trámite_de_la_Administración_Desconcentrada_de_Auditoría_Fiscal_de_Yucatán_1</vt:lpstr>
      <vt:lpstr>Archivo_de_Trámite_de_la_Administración_Desconcentrada_de_Auditoría_Fiscal_de_Zacatecas_1</vt:lpstr>
      <vt:lpstr>Archivo_de_Trámite_de_la_Administración_Desconcentrada_de_Auditoría_Fiscal_del_Distrito_Federal_1</vt:lpstr>
      <vt:lpstr>Archivo_de_Trámite_de_la_Administración_Desconcentrada_de_Auditoría_Fiscal_del_Distrito_Federal_2</vt:lpstr>
      <vt:lpstr>Archivo_de_Trámite_de_la_Administración_Desconcentrada_de_Auditoría_Fiscal_del_Distrito_Federal_3</vt:lpstr>
      <vt:lpstr>Archivo_de_Trámite_de_la_Administración_Desconcentrada_de_Auditoría_Fiscal_del_Distrito_Federal_4</vt:lpstr>
      <vt:lpstr>Archivo_de_Trámite_de_la_Administración_Desconcentrada_de_Recaudación_de_Aguascalientes_1</vt:lpstr>
      <vt:lpstr>Archivo_de_Trámite_de_la_Administración_Desconcentrada_de_Recaudación_de_Baja_California_1</vt:lpstr>
      <vt:lpstr>Archivo_de_Trámite_de_la_Administración_Desconcentrada_de_Recaudación_de_Baja_California_2</vt:lpstr>
      <vt:lpstr>Archivo_de_Trámite_de_la_Administración_Desconcentrada_de_Recaudación_de_Baja_California_Sur_1</vt:lpstr>
      <vt:lpstr>Archivo_de_Trámite_de_la_Administración_Desconcentrada_de_Recaudación_de_Campeche_1</vt:lpstr>
      <vt:lpstr>Archivo_de_Trámite_de_la_Administración_Desconcentrada_de_Recaudación_de_Chiapas_1</vt:lpstr>
      <vt:lpstr>Archivo_de_Trámite_de_la_Administración_Desconcentrada_de_Recaudación_de_Chiapas_2</vt:lpstr>
      <vt:lpstr>Archivo_de_Trámite_de_la_Administración_Desconcentrada_de_Recaudación_de_Chihuahua_1</vt:lpstr>
      <vt:lpstr>Archivo_de_Trámite_de_la_Administración_Desconcentrada_de_Recaudación_de_Chihuahua_2</vt:lpstr>
      <vt:lpstr>Archivo_de_Trámite_de_la_Administración_Desconcentrada_de_Recaudación_de_Coahuila_de_Zaragoza_1</vt:lpstr>
      <vt:lpstr>Archivo_de_Trámite_de_la_Administración_Desconcentrada_de_Recaudación_de_Coahuila_de_Zaragoza_2</vt:lpstr>
      <vt:lpstr>Archivo_de_Trámite_de_la_Administración_Desconcentrada_de_Recaudación_de_Coahuila_de_Zaragoza_3</vt:lpstr>
      <vt:lpstr>Archivo_de_Trámite_de_la_Administración_Desconcentrada_de_Recaudación_de_Colima_1</vt:lpstr>
      <vt:lpstr>Archivo_de_Trámite_de_la_Administración_Desconcentrada_de_Recaudación_de_Durango_1</vt:lpstr>
      <vt:lpstr>Archivo_de_Trámite_de_la_Administración_Desconcentrada_de_Recaudación_de_Guanajuato_2</vt:lpstr>
      <vt:lpstr>Archivo_de_Trámite_de_la_Administración_Desconcentrada_de_Recaudación_de_Guanajuato_3</vt:lpstr>
      <vt:lpstr>Archivo_de_Trámite_de_la_Administración_Desconcentrada_de_Recaudación_de_Guerrero_1</vt:lpstr>
      <vt:lpstr>Archivo_de_Trámite_de_la_Administración_Desconcentrada_de_Recaudación_de_Hidalgo_1</vt:lpstr>
      <vt:lpstr>Archivo_de_Trámite_de_la_Administración_Desconcentrada_de_Recaudación_de_Jalisco_1</vt:lpstr>
      <vt:lpstr>Archivo_de_Trámite_de_la_Administración_Desconcentrada_de_Recaudación_de_Jalisco_2</vt:lpstr>
      <vt:lpstr>Archivo_de_Trámite_de_la_Administración_Desconcentrada_de_Recaudación_de_Jalisco_3</vt:lpstr>
      <vt:lpstr>Archivo_de_Trámite_de_la_Administración_Desconcentrada_de_Recaudación_de_México_1</vt:lpstr>
      <vt:lpstr>Archivo_de_Trámite_de_la_Administración_Desconcentrada_de_Recaudación_de_México_2</vt:lpstr>
      <vt:lpstr>Archivo_de_Trámite_de_la_Administración_Desconcentrada_de_Recaudación_de_Michoacán_1</vt:lpstr>
      <vt:lpstr>Archivo_de_Trámite_de_la_Administración_Desconcentrada_de_Recaudación_de_Morelos_1</vt:lpstr>
      <vt:lpstr>Archivo_de_Trámite_de_la_Administración_Desconcentrada_de_Recaudación_de_Nayarit_1</vt:lpstr>
      <vt:lpstr>Archivo_de_Trámite_de_la_Administración_Desconcentrada_de_Recaudación_de_Nuevo_León_1</vt:lpstr>
      <vt:lpstr>Archivo_de_Trámite_de_la_Administración_Desconcentrada_de_Recaudación_de_Nuevo_León_2</vt:lpstr>
      <vt:lpstr>Archivo_de_Trámite_de_la_Administración_Desconcentrada_de_Recaudación_de_Nuevo_León_3</vt:lpstr>
      <vt:lpstr>Archivo_de_Trámite_de_la_Administración_Desconcentrada_de_Recaudación_de_Oaxaca_de_Juárez_1</vt:lpstr>
      <vt:lpstr>Archivo_de_Trámite_de_la_Administración_Desconcentrada_de_Recaudación_de_Puebla_1</vt:lpstr>
      <vt:lpstr>Archivo_de_Trámite_de_la_Administración_Desconcentrada_de_Recaudación_de_Puebla_2</vt:lpstr>
      <vt:lpstr>Archivo_de_Trámite_de_la_Administración_Desconcentrada_de_Recaudación_de_Querétaro_1</vt:lpstr>
      <vt:lpstr>Archivo_de_Trámite_de_la_Administración_Desconcentrada_de_Recaudación_de_Quintana_Roo_2</vt:lpstr>
      <vt:lpstr>Archivo_de_Trámite_de_la_Administración_Desconcentrada_de_Recaudación_de_San_Luis_Potosí_1</vt:lpstr>
      <vt:lpstr>Archivo_de_Trámite_de_la_Administración_Desconcentrada_de_Recaudación_de_Sinaloa_1</vt:lpstr>
      <vt:lpstr>Archivo_de_Trámite_de_la_Administración_Desconcentrada_de_Recaudación_de_Sinaloa_2</vt:lpstr>
      <vt:lpstr>Archivo_de_Trámite_de_la_Administración_Desconcentrada_de_Recaudación_de_Sonora_1</vt:lpstr>
      <vt:lpstr>Archivo_de_Trámite_de_la_Administración_Desconcentrada_de_Recaudación_de_Sonora_2</vt:lpstr>
      <vt:lpstr>Archivo_de_Trámite_de_la_Administración_Desconcentrada_de_Recaudación_de_Sonora_3</vt:lpstr>
      <vt:lpstr>Archivo_de_Trámite_de_la_Administración_Desconcentrada_de_Recaudación_de_Tabasco_1</vt:lpstr>
      <vt:lpstr>Archivo_de_Trámite_de_la_Administración_Desconcentrada_de_Recaudación_de_Tamaulipas_1</vt:lpstr>
      <vt:lpstr>Archivo_de_Trámite_de_la_Administración_Desconcentrada_de_Recaudación_de_Tamaulipas_3</vt:lpstr>
      <vt:lpstr>Archivo_de_Trámite_de_la_Administración_Desconcentrada_de_Recaudación_de_Tamaulipas_4</vt:lpstr>
      <vt:lpstr>Archivo_de_Trámite_de_la_Administración_Desconcentrada_de_Recaudación_de_Tamaulipas_5</vt:lpstr>
      <vt:lpstr>Archivo_de_Trámite_de_la_Administración_Desconcentrada_de_Recaudación_de_Tlaxcala_1</vt:lpstr>
      <vt:lpstr>Archivo_de_Trámite_de_la_Administración_Desconcentrada_de_Recaudación_de_Veracruz_1</vt:lpstr>
      <vt:lpstr>Archivo_de_Trámite_de_la_Administración_Desconcentrada_de_Recaudación_de_Veracruz_2</vt:lpstr>
      <vt:lpstr>Archivo_de_Trámite_de_la_Administración_Desconcentrada_de_Recaudación_de_Veracruz_4</vt:lpstr>
      <vt:lpstr>Archivo_de_Trámite_de_la_Administración_Desconcentrada_de_Recaudación_de_Yucatán_1</vt:lpstr>
      <vt:lpstr>Archivo_de_Trámite_de_la_Administración_Desconcentrada_de_Recaudación_de_Zacatecas_1</vt:lpstr>
      <vt:lpstr>Archivo_de_Trámite_de_la_Administración_Desconcentrada_de_Recaudación_del_Distrito_Federal_1</vt:lpstr>
      <vt:lpstr>Archivo_de_Trámite_de_la_Administración_Desconcentrada_de_Recaudación_del_Distrito_Federal_2</vt:lpstr>
      <vt:lpstr>Archivo_de_Trámite_de_la_Administración_Desconcentrada_de_Recaudación_del_Distrito_Federal_3</vt:lpstr>
      <vt:lpstr>Archivo_de_Trámite_de_la_Administración_Desconcentrada_de_Recaudación_del_Distrito_Federal_4</vt:lpstr>
      <vt:lpstr>Archivo_de_Trámite_de_la_Administración_Desconcentrada_Jurídica_de_Aguascalientes_1</vt:lpstr>
      <vt:lpstr>Archivo_de_Trámite_de_la_Administración_Desconcentrada_Jurídica_de_Baja_California_1</vt:lpstr>
      <vt:lpstr>Archivo_de_Trámite_de_la_Administración_Desconcentrada_Jurídica_de_Baja_California_2</vt:lpstr>
      <vt:lpstr>Archivo_de_Trámite_de_la_Administración_Desconcentrada_Jurídica_de_Baja_California_Sur_1</vt:lpstr>
      <vt:lpstr>Archivo_de_Trámite_de_la_Administración_Desconcentrada_Jurídica_de_Campeche_1</vt:lpstr>
      <vt:lpstr>Archivo_de_Trámite_de_la_Administración_Desconcentrada_Jurídica_de_Chiapas_1</vt:lpstr>
      <vt:lpstr>Archivo_de_Trámite_de_la_Administración_Desconcentrada_Jurídica_de_Chiapas_2</vt:lpstr>
      <vt:lpstr>Archivo_de_Trámite_de_la_Administración_Desconcentrada_Jurídica_de_Chihuahua_1</vt:lpstr>
      <vt:lpstr>Archivo_de_Trámite_de_la_Administración_Desconcentrada_Jurídica_de_Chihuahua_2</vt:lpstr>
      <vt:lpstr>Archivo_de_Trámite_de_la_Administración_Desconcentrada_Jurídica_de_Coahuila_de_Zaragoza_1</vt:lpstr>
      <vt:lpstr>Archivo_de_Trámite_de_la_Administración_Desconcentrada_Jurídica_de_Coahuila_de_Zaragoza_2</vt:lpstr>
      <vt:lpstr>Archivo_de_Trámite_de_la_Administración_Desconcentrada_Jurídica_de_Coahuila_de_Zaragoza_3</vt:lpstr>
      <vt:lpstr>Archivo_de_Trámite_de_la_Administración_Desconcentrada_Jurídica_de_Colima_1</vt:lpstr>
      <vt:lpstr>Archivo_de_Trámite_de_la_Administración_Desconcentrada_Jurídica_de_Durango_1</vt:lpstr>
      <vt:lpstr>Archivo_de_Trámite_de_la_Administración_Desconcentrada_Jurídica_de_Guanajuato_2</vt:lpstr>
      <vt:lpstr>Archivo_de_Trámite_de_la_Administración_Desconcentrada_Jurídica_de_Guanajuato_3</vt:lpstr>
      <vt:lpstr>Archivo_de_Trámite_de_la_Administración_Desconcentrada_Jurídica_de_Guerrero_1</vt:lpstr>
      <vt:lpstr>Archivo_de_Trámite_de_la_Administración_Desconcentrada_Jurídica_de_Hidalgo_1</vt:lpstr>
      <vt:lpstr>Archivo_de_Trámite_de_la_Administración_Desconcentrada_Jurídica_de_Jalisco_1</vt:lpstr>
      <vt:lpstr>Archivo_de_Trámite_de_la_Administración_Desconcentrada_Jurídica_de_Jalisco_2</vt:lpstr>
      <vt:lpstr>Archivo_de_Trámite_de_la_Administración_Desconcentrada_Jurídica_de_Jalisco_3</vt:lpstr>
      <vt:lpstr>Archivo_de_Trámite_de_la_Administración_Desconcentrada_Jurídica_de_México_1</vt:lpstr>
      <vt:lpstr>Archivo_de_Trámite_de_la_Administración_Desconcentrada_Jurídica_de_México_2</vt:lpstr>
      <vt:lpstr>Archivo_de_Trámite_de_la_Administración_Desconcentrada_Jurídica_de_Michoacán_1</vt:lpstr>
      <vt:lpstr>Archivo_de_Trámite_de_la_Administración_Desconcentrada_Jurídica_de_Morelos_1</vt:lpstr>
      <vt:lpstr>Archivo_de_Trámite_de_la_Administración_Desconcentrada_Jurídica_de_Nayarit_1</vt:lpstr>
      <vt:lpstr>Archivo_de_Trámite_de_la_Administración_Desconcentrada_Jurídica_de_Nuevo_León_1</vt:lpstr>
      <vt:lpstr>Archivo_de_Trámite_de_la_Administración_Desconcentrada_Jurídica_de_Nuevo_León_2</vt:lpstr>
      <vt:lpstr>Archivo_de_Trámite_de_la_Administración_Desconcentrada_Jurídica_de_Nuevo_León_3</vt:lpstr>
      <vt:lpstr>Archivo_de_Trámite_de_la_Administración_Desconcentrada_Jurídica_de_Oaxaca_1</vt:lpstr>
      <vt:lpstr>Archivo_de_Trámite_de_la_Administración_Desconcentrada_Jurídica_de_Puebla_1</vt:lpstr>
      <vt:lpstr>Archivo_de_Trámite_de_la_Administración_Desconcentrada_Jurídica_de_Puebla_2</vt:lpstr>
      <vt:lpstr>Archivo_de_Trámite_de_la_Administración_Desconcentrada_Jurídica_de_Querétaro_1</vt:lpstr>
      <vt:lpstr>Archivo_de_Trámite_de_la_Administración_Desconcentrada_Jurídica_de_Quintana_Roo_2</vt:lpstr>
      <vt:lpstr>Archivo_de_Trámite_de_la_Administración_Desconcentrada_Jurídica_de_San_Luis_Potosí_1</vt:lpstr>
      <vt:lpstr>Archivo_de_Trámite_de_la_Administración_Desconcentrada_Jurídica_de_Sinaloa_1</vt:lpstr>
      <vt:lpstr>Archivo_de_Trámite_de_la_Administración_Desconcentrada_Jurídica_de_Sinaloa_2</vt:lpstr>
      <vt:lpstr>Archivo_de_Trámite_de_la_Administración_Desconcentrada_Jurídica_de_Sonora_1</vt:lpstr>
      <vt:lpstr>Archivo_de_Trámite_de_la_Administración_Desconcentrada_Jurídica_de_Sonora_2</vt:lpstr>
      <vt:lpstr>Archivo_de_Trámite_de_la_Administración_Desconcentrada_Jurídica_de_Sonora_3</vt:lpstr>
      <vt:lpstr>Archivo_de_Trámite_de_la_Administración_Desconcentrada_Jurídica_de_Tabasco_1</vt:lpstr>
      <vt:lpstr>Archivo_de_Trámite_de_la_Administración_Desconcentrada_Jurídica_de_Tamaulipas_1</vt:lpstr>
      <vt:lpstr>Archivo_de_Trámite_de_la_Administración_Desconcentrada_Jurídica_de_Tamaulipas_3</vt:lpstr>
      <vt:lpstr>Archivo_de_Trámite_de_la_Administración_Desconcentrada_Jurídica_de_Tamaulipas_4</vt:lpstr>
      <vt:lpstr>Archivo_de_Trámite_de_la_Administración_Desconcentrada_Jurídica_de_Tamaulipas_5</vt:lpstr>
      <vt:lpstr>Archivo_de_Trámite_de_la_Administración_Desconcentrada_Jurídica_de_Tlaxcala_1</vt:lpstr>
      <vt:lpstr>Archivo_de_Trámite_de_la_Administración_Desconcentrada_Jurídica_de_Veracruz_1</vt:lpstr>
      <vt:lpstr>Archivo_de_Trámite_de_la_Administración_Desconcentrada_Jurídica_de_Veracruz_2</vt:lpstr>
      <vt:lpstr>Archivo_de_Trámite_de_la_Administración_Desconcentrada_Jurídica_de_Veracruz_4</vt:lpstr>
      <vt:lpstr>Archivo_de_Trámite_de_la_Administración_Desconcentrada_Jurídica_de_Yucatán_1</vt:lpstr>
      <vt:lpstr>Archivo_de_Trámite_de_la_Administración_Desconcentrada_Jurídica_de_Zacatecas_1</vt:lpstr>
      <vt:lpstr>Archivo_de_Trámite_de_la_Administración_Desconcentrada_Jurídica_del_Distrito_Federal_1</vt:lpstr>
      <vt:lpstr>Archivo_de_Trámite_de_la_Administración_Desconcentrada_Jurídica_del_Distrito_Federal_2</vt:lpstr>
      <vt:lpstr>Archivo_de_Trámite_de_la_Administración_Desconcentrada_Jurídica_del_Distrito_Federal_3</vt:lpstr>
      <vt:lpstr>Archivo_de_Trámite_de_la_Administración_Desconcentrada_Jurídica_del_Distrito_Federal_4</vt:lpstr>
      <vt:lpstr>Archivo_de_Trámite_de_la_Administración_Desconcentrada_Servicios_al_Contribuyente_de_Aguascalientes_1</vt:lpstr>
      <vt:lpstr>Archivo_de_Trámite_de_la_Administración_Desconcentrada_Servicios_al_Contribuyente_de_Baja_California_1</vt:lpstr>
      <vt:lpstr>Archivo_de_Trámite_de_la_Administración_Desconcentrada_Servicios_al_Contribuyente_de_Baja_California_2</vt:lpstr>
      <vt:lpstr>Archivo_de_Trámite_de_la_Administración_Desconcentrada_Servicios_al_Contribuyente_de_Baja_California_Sur_1</vt:lpstr>
      <vt:lpstr>Archivo_de_Trámite_de_la_Administración_Desconcentrada_Servicios_al_Contribuyente_de_Campeche_1</vt:lpstr>
      <vt:lpstr>Archivo_de_Trámite_de_la_Administración_Desconcentrada_Servicios_al_Contribuyente_de_Chiapas_1</vt:lpstr>
      <vt:lpstr>Archivo_de_Trámite_de_la_Administración_Desconcentrada_Servicios_al_Contribuyente_de_Chiapas_2</vt:lpstr>
      <vt:lpstr>Archivo_de_Trámite_de_la_Administración_Desconcentrada_Servicios_al_Contribuyente_de_Chihuahua_1</vt:lpstr>
      <vt:lpstr>Archivo_de_Trámite_de_la_Administración_Desconcentrada_Servicios_al_Contribuyente_de_Chihuahua_2</vt:lpstr>
      <vt:lpstr>Archivo_de_Trámite_de_la_Administración_Desconcentrada_Servicios_al_Contribuyente_de_Coahuila_de_Zaragoza_1</vt:lpstr>
      <vt:lpstr>Archivo_de_Trámite_de_la_Administración_Desconcentrada_Servicios_al_Contribuyente_de_Coahuila_de_Zaragoza_2</vt:lpstr>
      <vt:lpstr>Archivo_de_Trámite_de_la_Administración_Desconcentrada_Servicios_al_Contribuyente_de_Coahuila_de_Zaragoza_3</vt:lpstr>
      <vt:lpstr>Archivo_de_Trámite_de_la_Administración_Desconcentrada_Servicios_al_Contribuyente_de_Colima_1</vt:lpstr>
      <vt:lpstr>Archivo_de_Trámite_de_la_Administración_Desconcentrada_Servicios_al_Contribuyente_de_Durango_1</vt:lpstr>
      <vt:lpstr>Archivo_de_Trámite_de_la_Administración_Desconcentrada_Servicios_al_Contribuyente_de_Guanajuato_2</vt:lpstr>
      <vt:lpstr>Archivo_de_Trámite_de_la_Administración_Desconcentrada_Servicios_al_Contribuyente_de_Guanajuato_3</vt:lpstr>
      <vt:lpstr>Archivo_de_Trámite_de_la_Administración_Desconcentrada_Servicios_al_Contribuyente_de_Guerrero_1</vt:lpstr>
      <vt:lpstr>Archivo_de_Trámite_de_la_Administración_Desconcentrada_Servicios_al_Contribuyente_de_Hidalgo_1</vt:lpstr>
      <vt:lpstr>Archivo_de_Trámite_de_la_Administración_Desconcentrada_Servicios_al_Contribuyente_de_Jalisco_1</vt:lpstr>
      <vt:lpstr>Archivo_de_Trámite_de_la_Administración_Desconcentrada_Servicios_al_Contribuyente_de_Jalisco_2</vt:lpstr>
      <vt:lpstr>Archivo_de_Trámite_de_la_Administración_Desconcentrada_Servicios_al_Contribuyente_de_Jalisco_3</vt:lpstr>
      <vt:lpstr>Archivo_de_Trámite_de_la_Administración_Desconcentrada_Servicios_al_Contribuyente_de_México_1</vt:lpstr>
      <vt:lpstr>Archivo_de_Trámite_de_la_Administración_Desconcentrada_Servicios_al_Contribuyente_de_México_2</vt:lpstr>
      <vt:lpstr>Archivo_de_Trámite_de_la_Administración_Desconcentrada_Servicios_al_Contribuyente_de_Michoacán_1</vt:lpstr>
      <vt:lpstr>Archivo_de_Trámite_de_la_Administración_Desconcentrada_Servicios_al_Contribuyente_de_Morelos_1</vt:lpstr>
      <vt:lpstr>Archivo_de_Trámite_de_la_Administración_Desconcentrada_Servicios_al_Contribuyente_de_Nayarit_1</vt:lpstr>
      <vt:lpstr>Archivo_de_Trámite_de_la_Administración_Desconcentrada_Servicios_al_Contribuyente_de_Nuevo_León_1</vt:lpstr>
      <vt:lpstr>Archivo_de_Trámite_de_la_Administración_Desconcentrada_Servicios_al_Contribuyente_de_Nuevo_León_2</vt:lpstr>
      <vt:lpstr>Archivo_de_Trámite_de_la_Administración_Desconcentrada_Servicios_al_Contribuyente_de_Nuevo_León_3</vt:lpstr>
      <vt:lpstr>Archivo_de_Trámite_de_la_Administración_Desconcentrada_Servicios_al_Contribuyente_de_Oaxaca_1</vt:lpstr>
      <vt:lpstr>Archivo_de_Trámite_de_la_Administración_Desconcentrada_Servicios_al_Contribuyente_de_Puebla_1</vt:lpstr>
      <vt:lpstr>Archivo_de_Trámite_de_la_Administración_Desconcentrada_Servicios_al_Contribuyente_de_Puebla_2</vt:lpstr>
      <vt:lpstr>Archivo_de_Trámite_de_la_Administración_Desconcentrada_Servicios_al_Contribuyente_de_Querétaro_1</vt:lpstr>
      <vt:lpstr>Archivo_de_Trámite_de_la_Administración_Desconcentrada_Servicios_al_Contribuyente_de_Quintana_Roo_2</vt:lpstr>
      <vt:lpstr>Archivo_de_Trámite_de_la_Administración_Desconcentrada_Servicios_al_Contribuyente_de_San_Luis_Potosí_1</vt:lpstr>
      <vt:lpstr>Archivo_de_Trámite_de_la_Administración_Desconcentrada_Servicios_al_Contribuyente_de_Sinaloa_1</vt:lpstr>
      <vt:lpstr>Archivo_de_Trámite_de_la_Administración_Desconcentrada_Servicios_al_Contribuyente_de_Sinaloa_2</vt:lpstr>
      <vt:lpstr>Archivo_de_Trámite_de_la_Administración_Desconcentrada_Servicios_al_Contribuyente_de_Sonora_1</vt:lpstr>
      <vt:lpstr>Archivo_de_Trámite_de_la_Administración_Desconcentrada_Servicios_al_Contribuyente_de_Sonora_2</vt:lpstr>
      <vt:lpstr>Archivo_de_Trámite_de_la_Administración_Desconcentrada_Servicios_al_Contribuyente_de_Sonora_3</vt:lpstr>
      <vt:lpstr>Archivo_de_Trámite_de_la_Administración_Desconcentrada_Servicios_al_Contribuyente_de_Tabasco_1</vt:lpstr>
      <vt:lpstr>Archivo_de_Trámite_de_la_Administración_Desconcentrada_Servicios_al_Contribuyente_de_Tamaulipas_1</vt:lpstr>
      <vt:lpstr>Archivo_de_Trámite_de_la_Administración_Desconcentrada_Servicios_al_Contribuyente_de_Tamaulipas_3</vt:lpstr>
      <vt:lpstr>Archivo_de_Trámite_de_la_Administración_Desconcentrada_Servicios_al_Contribuyente_de_Tamaulipas_4</vt:lpstr>
      <vt:lpstr>Archivo_de_Trámite_de_la_Administración_Desconcentrada_Servicios_al_Contribuyente_de_Tamaulipas_5</vt:lpstr>
      <vt:lpstr>Archivo_de_Trámite_de_la_Administración_Desconcentrada_Servicios_al_Contribuyente_de_Tlaxcala_1</vt:lpstr>
      <vt:lpstr>Archivo_de_Trámite_de_la_Administración_Desconcentrada_Servicios_al_Contribuyente_de_Veracruz_1</vt:lpstr>
      <vt:lpstr>Archivo_de_Trámite_de_la_Administración_Desconcentrada_Servicios_al_Contribuyente_de_Veracruz_2</vt:lpstr>
      <vt:lpstr>Archivo_de_Trámite_de_la_Administración_Desconcentrada_Servicios_al_Contribuyente_de_Veracruz_4</vt:lpstr>
      <vt:lpstr>Archivo_de_Trámite_de_la_Administración_Desconcentrada_Servicios_al_Contribuyente_de_Yucatán_1</vt:lpstr>
      <vt:lpstr>Archivo_de_Trámite_de_la_Administración_Desconcentrada_Servicios_al_Contribuyente_de_Zacatecas_1</vt:lpstr>
      <vt:lpstr>Archivo_de_Trámite_de_la_Administración_Desconcentrada_Servicios_al_Contribuyente_del_Distrito_Federal_1</vt:lpstr>
      <vt:lpstr>Archivo_de_Trámite_de_la_Administración_Desconcentrada_Servicios_al_Contribuyente_del_Distrito_Federal_2</vt:lpstr>
      <vt:lpstr>Archivo_de_Trámite_de_la_Administración_Desconcentrada_Servicios_al_Contribuyente_del_Distrito_Federal_3</vt:lpstr>
      <vt:lpstr>Archivo_de_Trámite_de_la_Administración_Desconcentrada_Servicios_al_Contribuyente_del_Distrito_Federal_4</vt:lpstr>
      <vt:lpstr>Archivo_de_Trámite_de_la_Administración_General_de_Auditoría_de_Comercio_Exterior</vt:lpstr>
      <vt:lpstr>Archivo_de_Trámite_de_la_Administración_General_de_Auditoría_Fiscal_Federal</vt:lpstr>
      <vt:lpstr>Archivo_de_Trámite_de_la_Administración_General_de_Comunicaciones_y_Tecnologías_de_la_Información</vt:lpstr>
      <vt:lpstr>Archivo_de_Trámite_de_la_Administración_General_de_Grandes_Contribuyentes</vt:lpstr>
      <vt:lpstr>Archivo_de_Trámite_de_la_Administración_General_de_Hidrocarburos</vt:lpstr>
      <vt:lpstr>Archivo_de_Trámite_de_la_Administración_General_de_Planeación</vt:lpstr>
      <vt:lpstr>Archivo_de_trámite_de_la_Aduana_de_Acapulco</vt:lpstr>
      <vt:lpstr>Archivo_de_trámite_de_la_Aduana_de_Agua_Prieta</vt:lpstr>
      <vt:lpstr>Archivo_de_trámite_de_la_Aduana_de_Aguascalientes</vt:lpstr>
      <vt:lpstr>Archivo_de_trámite_de_la_Aduana_de_Aguascalientes_Sección_Aduanera_SLP</vt:lpstr>
      <vt:lpstr>Archivo_de_trámite_de_la_Aduana_de_Aguascalientes_Sección_Aduanera_Zac.</vt:lpstr>
      <vt:lpstr>Archivo_de_trámite_de_la_Aduana_de_AICM_Ciudad_de_México</vt:lpstr>
      <vt:lpstr>Archivo_de_trámite_de_la_Aduana_de_Altamira_Tamaulipas</vt:lpstr>
      <vt:lpstr>Archivo_de_trámite_de_la_Aduana_de_Cancún_Quintana_Roo</vt:lpstr>
      <vt:lpstr>Archivo_de_trámite_de_la_Aduana_de_Cihuahua_Chihuahua</vt:lpstr>
      <vt:lpstr>Archivo_de_trámite_de_la_Aduana_de_Ciudad_Acuña_Coahuila_de_Zaragoza</vt:lpstr>
      <vt:lpstr>Archivo_de_trámite_de_la_Aduana_de_Ciudad_Camargo_Tamaulipas</vt:lpstr>
      <vt:lpstr>Archivo_de_trámite_de_la_Aduana_de_Ciudad_del_Carmen_Campeche</vt:lpstr>
      <vt:lpstr>Archivo_de_trámite_de_la_Aduana_de_Ciudad_Hidalgo_Suichate_Chiapas</vt:lpstr>
      <vt:lpstr>Archivo_de_trámite_de_la_Aduana_de_Ciudad_Juárez_Chihuahua</vt:lpstr>
      <vt:lpstr>Archivo_de_trámite_de_la_Aduana_de_Ciudad_Miguel_Alemán_Tamaulipas</vt:lpstr>
      <vt:lpstr>Archivo_de_trámite_de_la_Aduana_de_Ciudad_Reynosa_Tamaulipas</vt:lpstr>
      <vt:lpstr>Archivo_de_trámite_de_la_Aduana_de_Coatzacoalcos_Veracruz</vt:lpstr>
      <vt:lpstr>Archivo_de_trámite_de_la_Aduana_de_Colombia_Anáhuac_Nuevo_León</vt:lpstr>
      <vt:lpstr>Archivo_de_trámite_de_la_Aduana_de_Dos_Bocas_Tabasco</vt:lpstr>
      <vt:lpstr>Archivo_de_trámite_de_la_Aduana_de_Ensenada_BC</vt:lpstr>
      <vt:lpstr>Archivo_de_trámite_de_la_Aduana_de_Guadalajara</vt:lpstr>
      <vt:lpstr>Archivo_de_trámite_de_la_Aduana_de_Guanajuato_Silao_de_la_Victoria</vt:lpstr>
      <vt:lpstr>Archivo_de_trámite_de_la_Aduana_de_Guaymas_Sonora</vt:lpstr>
      <vt:lpstr>Archivo_de_trámite_de_la_Aduana_de_La_Paz_BCS</vt:lpstr>
      <vt:lpstr>Archivo_de_trámite_de_la_Aduana_de_Lázaro_Cárdenas_Michoacán</vt:lpstr>
      <vt:lpstr>Archivo_de_trámite_de_la_Aduana_de_Manzanillo_Colima</vt:lpstr>
      <vt:lpstr>Archivo_de_trámite_de_la_Aduana_de_Matamoros_Tamaulipas</vt:lpstr>
      <vt:lpstr>Archivo_de_trámite_de_la_Aduana_de_Mazatlán_Sinaloa</vt:lpstr>
      <vt:lpstr>Archivo_de_trámite_de_la_Aduana_de_Mexicali_Baja_California</vt:lpstr>
      <vt:lpstr>Archivo_de_trámite_de_la_Aduana_de_México</vt:lpstr>
      <vt:lpstr>Archivo_de_trámite_de_la_Aduana_de_Monterrey_Gral._Escobedo_Nuevo_León</vt:lpstr>
      <vt:lpstr>Archivo_de_trámite_de_la_Aduana_de_Naco_Sonora</vt:lpstr>
      <vt:lpstr>Archivo_de_trámite_de_la_Aduana_de_Nogales_Sonora</vt:lpstr>
      <vt:lpstr>Archivo_de_trámite_de_la_Aduana_de_Nuevo_Laredo_Tamaulipas</vt:lpstr>
      <vt:lpstr>Archivo_de_trámite_de_la_Aduana_de_Ojinaga_Chihuahua</vt:lpstr>
      <vt:lpstr>Archivo_de_trámite_de_la_Aduana_de_Piedras_Negras_Coahuila_de_Zaragoza</vt:lpstr>
      <vt:lpstr>Archivo_de_trámite_de_la_Aduana_de_Progreso_Yucatán</vt:lpstr>
      <vt:lpstr>Archivo_de_trámite_de_la_Aduana_de_Puebla</vt:lpstr>
      <vt:lpstr>Archivo_de_trámite_de_la_Aduana_de_Puerto_Palomas_Chihuahua</vt:lpstr>
      <vt:lpstr>Archivo_de_trámite_de_la_Aduana_de_Querétaro_Colón</vt:lpstr>
      <vt:lpstr>Archivo_de_trámite_de_la_Aduana_de_Salina_Cruz_Oaxaca</vt:lpstr>
      <vt:lpstr>Archivo_de_trámite_de_la_Aduana_de_San_Luis_Río_Colorado_Sonora</vt:lpstr>
      <vt:lpstr>Archivo_de_trámite_de_la_Aduana_de_Sonoyta_Sonora</vt:lpstr>
      <vt:lpstr>Archivo_de_trámite_de_la_Aduana_de_Subteniente_López_Quintana_Roo</vt:lpstr>
      <vt:lpstr>Archivo_de_trámite_de_la_Aduana_de_Tampico_Tamaulipas</vt:lpstr>
      <vt:lpstr>Archivo_de_trámite_de_la_Aduana_de_Tecate_Baja_California</vt:lpstr>
      <vt:lpstr>Archivo_de_trámite_de_la_Aduana_de_Tijuana_Baja_California</vt:lpstr>
      <vt:lpstr>Archivo_de_trámite_de_la_Aduana_de_Toluca_Estado_de_México</vt:lpstr>
      <vt:lpstr>Archivo_de_trámite_de_la_Aduana_de_Torreón_Coahuila_de_Zaragoza</vt:lpstr>
      <vt:lpstr>Archivo_de_trámite_de_la_Aduana_de_Tuxpan_Veracruz</vt:lpstr>
      <vt:lpstr>Archivo_de_trámite_de_la_Aduana_de_Veracruz</vt:lpstr>
      <vt:lpstr>Archivo_de_Trámite_de_la_Coordinación_de_Evaluación_de_Comunicaciones_y_Tecnologías_de_la_información</vt:lpstr>
      <vt:lpstr>Archivo_de_Trámite_de_la_Coordinación_de_Procedimientos_Penales</vt:lpstr>
      <vt:lpstr>Archivo_de_Trámite_de_la_Coordinación_Nacional_de_las_Administraciones_Desconcentradas_de_Servicios_al_Contribuyente</vt:lpstr>
      <vt:lpstr>Archivo_de_Trámite_de_la_Subadministración_de_Apoyo_Desconcentrado_de_Comunicaciones_y_Tecnologías_de_la_Información_de_Aguascalientes_1</vt:lpstr>
      <vt:lpstr>Archivo_de_Trámite_de_la_Subadministración_de_Apoyo_Desconcentrado_de_Comunicaciones_y_Tecnologías_de_la_Información_de_Baja_California_2_Tijuana</vt:lpstr>
      <vt:lpstr>Archivo_de_Trámite_de_la_Subadministración_de_Apoyo_Desconcentrado_de_Comunicaciones_y_Tecnologías_de_la_Información_de_Baja_California_Sur_1_La_Paz</vt:lpstr>
      <vt:lpstr>Archivo_de_Trámite_de_la_Subadministración_de_Apoyo_Desconcentrado_de_Comunicaciones_y_Tecnologías_de_la_Información_de_Campeche_1_Campeche</vt:lpstr>
      <vt:lpstr>Archivo_de_Trámite_de_la_Subadministración_de_Apoyo_Desconcentrado_de_Comunicaciones_y_Tecnologías_de_la_Información_de_Chiapas_1_Tuxtla_Gutiérrez</vt:lpstr>
      <vt:lpstr>Archivo_de_Trámite_de_la_Subadministración_de_Apoyo_Desconcentrado_de_Comunicaciones_y_Tecnologías_de_la_Información_de_Chiapas_2_Tapachula</vt:lpstr>
      <vt:lpstr>Archivo_de_Trámite_de_la_Subadministración_de_Apoyo_Desconcentrado_de_Comunicaciones_y_Tecnologías_de_la_Información_de_Chihuahua_1_Chihuahua</vt:lpstr>
      <vt:lpstr>Archivo_de_Trámite_de_la_Subadministración_de_Apoyo_Desconcentrado_de_Comunicaciones_y_Tecnologías_de_la_Información_de_Chihuahua_2_Cd._Juárez</vt:lpstr>
      <vt:lpstr>Archivo_de_Trámite_de_la_Subadministración_de_Apoyo_Desconcentrado_de_Comunicaciones_y_Tecnologías_de_la_Información_de_Coahuila_de_Zaragoza_1_Saltillo</vt:lpstr>
      <vt:lpstr>Archivo_de_Trámite_de_la_Subadministración_de_Apoyo_Desconcentrado_de_Comunicaciones_y_Tecnologías_de_la_Información_de_Coahuila_de_Zaragoza_2_Torreón</vt:lpstr>
      <vt:lpstr>Archivo_de_Trámite_de_la_Subadministración_de_Apoyo_Desconcentrado_de_Comunicaciones_y_Tecnologías_de_la_Información_de_Coahuila_de_Zaragoza_3_Piedras_Negras</vt:lpstr>
      <vt:lpstr>Archivo_de_Trámite_de_la_Subadministración_de_Apoyo_Desconcentrado_de_Comunicaciones_y_Tecnologías_de_la_Información_de_Colima_1_Colima</vt:lpstr>
      <vt:lpstr>Archivo_de_Trámite_de_la_Subadministración_de_Apoyo_Desconcentrado_de_Comunicaciones_y_Tecnologías_de_la_Información_de_CTI_2</vt:lpstr>
      <vt:lpstr>Archivo_de_Trámite_de_la_Subadministración_de_Apoyo_Desconcentrado_de_Comunicaciones_y_Tecnologías_de_la_Información_de_Durango_1_Durango</vt:lpstr>
      <vt:lpstr>Archivo_de_Trámite_de_la_Subadministración_de_Apoyo_Desconcentrado_de_Comunicaciones_y_Tecnologías_de_la_Información_de_Guanajuato_2_León</vt:lpstr>
      <vt:lpstr>Archivo_de_Trámite_de_la_Subadministración_de_Apoyo_Desconcentrado_de_Comunicaciones_y_Tecnologías_de_la_Información_de_Guanajuato_3_Celaya</vt:lpstr>
      <vt:lpstr>Archivo_de_Trámite_de_la_Subadministración_de_Apoyo_Desconcentrado_de_Comunicaciones_y_Tecnologías_de_la_Información_de_Guerrero_1_Acapulco</vt:lpstr>
      <vt:lpstr>Archivo_de_Trámite_de_la_Subadministración_de_Apoyo_Desconcentrado_de_Comunicaciones_y_Tecnologías_de_la_Información_de_Hidalgo_1_Pachuca</vt:lpstr>
      <vt:lpstr>Archivo_de_Trámite_de_la_Subadministración_de_Apoyo_Desconcentrado_de_Comunicaciones_y_Tecnologías_de_la_Información_de_Jalisco_1_Guadalajara</vt:lpstr>
      <vt:lpstr>Archivo_de_Trámite_de_la_Subadministración_de_Apoyo_Desconcentrado_de_Comunicaciones_y_Tecnologías_de_la_Información_de_Jalisco_2_Guadalajara_Sur</vt:lpstr>
      <vt:lpstr>Archivo_de_Trámite_de_la_Subadministración_de_Apoyo_Desconcentrado_de_Comunicaciones_y_Tecnologías_de_la_Información_de_Jalisco_3_Zapopan</vt:lpstr>
      <vt:lpstr>Archivo_de_Trámite_de_la_Subadministración_de_Apoyo_Desconcentrado_de_Comunicaciones_y_Tecnologías_de_la_Información_de_la_Aduana_de_Acapulco</vt:lpstr>
      <vt:lpstr>Archivo_de_Trámite_de_la_Subadministración_de_Apoyo_Desconcentrado_de_Comunicaciones_y_Tecnologías_de_la_Información_de_la_Aduana_de_Agua_Prieta</vt:lpstr>
      <vt:lpstr>Archivo_de_Trámite_de_la_Subadministración_de_Apoyo_Desconcentrado_de_Comunicaciones_y_Tecnologías_de_la_Información_de_la_Aduana_de_Aguascalientes</vt:lpstr>
      <vt:lpstr>Archivo_de_Trámite_de_la_Subadministración_de_Apoyo_Desconcentrado_de_Comunicaciones_y_Tecnologías_de_la_Información_de_la_Aduana_de_Altamira</vt:lpstr>
      <vt:lpstr>Archivo_de_Trámite_de_la_Subadministración_de_Apoyo_Desconcentrado_de_Comunicaciones_y_Tecnologías_de_la_Información_de_la_Aduana_de_Baja_California_1_Mexicali</vt:lpstr>
      <vt:lpstr>Archivo_de_Trámite_de_la_Subadministración_de_Apoyo_Desconcentrado_de_Comunicaciones_y_Tecnologías_de_la_Información_de_la_Aduana_de_Cancún</vt:lpstr>
      <vt:lpstr>Archivo_de_Trámite_de_la_Subadministración_de_Apoyo_Desconcentrado_de_Comunicaciones_y_Tecnologías_de_la_Información_de_la_Aduana_de_Chihuahua</vt:lpstr>
      <vt:lpstr>Archivo_de_Trámite_de_la_Subadministración_de_Apoyo_Desconcentrado_de_Comunicaciones_y_Tecnologías_de_la_Información_de_la_Aduana_de_Ciudad_Acuña</vt:lpstr>
      <vt:lpstr>Archivo_de_Trámite_de_la_Subadministración_de_Apoyo_Desconcentrado_de_Comunicaciones_y_Tecnologías_de_la_Información_de_la_Aduana_de_Ciudad_Camargo</vt:lpstr>
      <vt:lpstr>Archivo_de_Trámite_de_la_Subadministración_de_Apoyo_Desconcentrado_de_Comunicaciones_y_Tecnologías_de_la_Información_de_la_Aduana_de_Ciudad_del_Carmen</vt:lpstr>
      <vt:lpstr>Archivo_de_Trámite_de_la_Subadministración_de_Apoyo_Desconcentrado_de_Comunicaciones_y_Tecnologías_de_la_Información_de_la_Aduana_de_Ciudad_Hidalgo</vt:lpstr>
      <vt:lpstr>Archivo_de_Trámite_de_la_Subadministración_de_Apoyo_Desconcentrado_de_Comunicaciones_y_Tecnologías_de_la_Información_de_la_Aduana_de_Ciudad_Juárez</vt:lpstr>
      <vt:lpstr>Archivo_de_Trámite_de_la_Subadministración_de_Apoyo_Desconcentrado_de_Comunicaciones_y_Tecnologías_de_la_Información_de_la_Aduana_de_Ciudad_Miguel_Alemán</vt:lpstr>
      <vt:lpstr>Archivo_de_Trámite_de_la_Subadministración_de_Apoyo_Desconcentrado_de_Comunicaciones_y_Tecnologías_de_la_Información_de_la_Aduana_de_Ciudad_Reynosa</vt:lpstr>
      <vt:lpstr>Archivo_de_Trámite_de_la_Subadministración_de_Apoyo_Desconcentrado_de_Comunicaciones_y_Tecnologías_de_la_Información_de_la_Aduana_de_Coatzacoalcos</vt:lpstr>
      <vt:lpstr>Archivo_de_Trámite_de_la_Subadministración_de_Apoyo_Desconcentrado_de_Comunicaciones_y_Tecnologías_de_la_Información_de_la_Aduana_de_Colombia</vt:lpstr>
      <vt:lpstr>Archivo_de_Trámite_de_la_Subadministración_de_Apoyo_Desconcentrado_de_Comunicaciones_y_Tecnologías_de_la_Información_de_la_Aduana_de_Dos_Bocas</vt:lpstr>
      <vt:lpstr>Archivo_de_Trámite_de_la_Subadministración_de_Apoyo_Desconcentrado_de_Comunicaciones_y_Tecnologías_de_la_Información_de_la_Aduana_de_Ensenada</vt:lpstr>
      <vt:lpstr>Archivo_de_Trámite_de_la_Subadministración_de_Apoyo_Desconcentrado_de_Comunicaciones_y_Tecnologías_de_la_Información_de_la_Aduana_de_Guadalajara</vt:lpstr>
      <vt:lpstr>Archivo_de_Trámite_de_la_Subadministración_de_Apoyo_Desconcentrado_de_Comunicaciones_y_Tecnologías_de_la_Información_de_la_Aduana_de_Guanajuato</vt:lpstr>
      <vt:lpstr>Archivo_de_Trámite_de_la_Subadministración_de_Apoyo_Desconcentrado_de_Comunicaciones_y_Tecnologías_de_la_Información_de_la_Aduana_de_Guaymas</vt:lpstr>
      <vt:lpstr>Archivo_de_Trámite_de_la_Subadministración_de_Apoyo_Desconcentrado_de_Comunicaciones_y_Tecnologías_de_la_Información_de_la_Aduana_de_La_Paz</vt:lpstr>
      <vt:lpstr>Archivo_de_Trámite_de_la_Subadministración_de_Apoyo_Desconcentrado_de_Comunicaciones_y_Tecnologías_de_la_Información_de_la_Aduana_de_Lázaro_Cárdenas</vt:lpstr>
      <vt:lpstr>Archivo_de_Trámite_de_la_Subadministración_de_Apoyo_Desconcentrado_de_Comunicaciones_y_Tecnologías_de_la_Información_de_la_Aduana_de_Manzanillo</vt:lpstr>
      <vt:lpstr>Archivo_de_Trámite_de_la_Subadministración_de_Apoyo_Desconcentrado_de_Comunicaciones_y_Tecnologías_de_la_Información_de_la_Aduana_de_Matamoros</vt:lpstr>
      <vt:lpstr>Archivo_de_Trámite_de_la_Subadministración_de_Apoyo_Desconcentrado_de_Comunicaciones_y_Tecnologías_de_la_Información_de_la_Aduana_de_Mazatlán</vt:lpstr>
      <vt:lpstr>Archivo_de_Trámite_de_la_Subadministración_de_Apoyo_Desconcentrado_de_Comunicaciones_y_Tecnologías_de_la_Información_de_la_Aduana_de_Mexicali</vt:lpstr>
      <vt:lpstr>Archivo_de_Trámite_de_la_Subadministración_de_Apoyo_Desconcentrado_de_Comunicaciones_y_Tecnologías_de_la_Información_de_la_Aduana_de_México</vt:lpstr>
      <vt:lpstr>Archivo_de_Trámite_de_la_Subadministración_de_Apoyo_Desconcentrado_de_Comunicaciones_y_Tecnologías_de_la_Información_de_la_Aduana_de_Monterrey</vt:lpstr>
      <vt:lpstr>Archivo_de_Trámite_de_la_Subadministración_de_Apoyo_Desconcentrado_de_Comunicaciones_y_Tecnologías_de_la_Información_de_la_Aduana_de_Naco</vt:lpstr>
      <vt:lpstr>Archivo_de_Trámite_de_la_Subadministración_de_Apoyo_Desconcentrado_de_Comunicaciones_y_Tecnologías_de_la_Información_de_la_Aduana_de_Nogales</vt:lpstr>
      <vt:lpstr>Archivo_de_Trámite_de_la_Subadministración_de_Apoyo_Desconcentrado_de_Comunicaciones_y_Tecnologías_de_la_Información_de_la_Aduana_de_Nuevo_Laredo</vt:lpstr>
      <vt:lpstr>Archivo_de_Trámite_de_la_Subadministración_de_Apoyo_Desconcentrado_de_Comunicaciones_y_Tecnologías_de_la_Información_de_la_Aduana_de_Ojinaga</vt:lpstr>
      <vt:lpstr>Archivo_de_Trámite_de_la_Subadministración_de_Apoyo_Desconcentrado_de_Comunicaciones_y_Tecnologías_de_la_Información_de_la_Aduana_de_Piedras_Negras</vt:lpstr>
      <vt:lpstr>Archivo_de_Trámite_de_la_Subadministración_de_Apoyo_Desconcentrado_de_Comunicaciones_y_Tecnologías_de_la_Información_de_la_Aduana_de_Progreso</vt:lpstr>
      <vt:lpstr>Archivo_de_Trámite_de_la_Subadministración_de_Apoyo_Desconcentrado_de_Comunicaciones_y_Tecnologías_de_la_Información_de_la_Aduana_de_Puebla</vt:lpstr>
      <vt:lpstr>Archivo_de_Trámite_de_la_Subadministración_de_Apoyo_Desconcentrado_de_Comunicaciones_y_Tecnologías_de_la_Información_de_la_Aduana_de_Querétaro</vt:lpstr>
      <vt:lpstr>Archivo_de_Trámite_de_la_Subadministración_de_Apoyo_Desconcentrado_de_Comunicaciones_y_Tecnologías_de_la_Información_de_la_Aduana_de_Salina_Cruz</vt:lpstr>
      <vt:lpstr>Archivo_de_Trámite_de_la_Subadministración_de_Apoyo_Desconcentrado_de_Comunicaciones_y_Tecnologías_de_la_Información_de_la_Aduana_de_San_Luis_Río_Colorado</vt:lpstr>
      <vt:lpstr>Archivo_de_Trámite_de_la_Subadministración_de_Apoyo_Desconcentrado_de_Comunicaciones_y_Tecnologías_de_la_Información_de_la_Aduana_de_Sonoyta</vt:lpstr>
      <vt:lpstr>Archivo_de_Trámite_de_la_Subadministración_de_Apoyo_Desconcentrado_de_Comunicaciones_y_Tecnologías_de_la_Información_de_la_Aduana_de_Subteniente_López</vt:lpstr>
      <vt:lpstr>Archivo_de_Trámite_de_la_Subadministración_de_Apoyo_Desconcentrado_de_Comunicaciones_y_Tecnologías_de_la_Información_de_la_Aduana_de_Tampico</vt:lpstr>
      <vt:lpstr>Archivo_de_Trámite_de_la_Subadministración_de_Apoyo_Desconcentrado_de_Comunicaciones_y_Tecnologías_de_la_Información_de_la_Aduana_de_Tecate</vt:lpstr>
      <vt:lpstr>Archivo_de_Trámite_de_la_Subadministración_de_Apoyo_Desconcentrado_de_Comunicaciones_y_Tecnologías_de_la_Información_de_la_Aduana_de_Tijuana</vt:lpstr>
      <vt:lpstr>Archivo_de_Trámite_de_la_Subadministración_de_Apoyo_Desconcentrado_de_Comunicaciones_y_Tecnologías_de_la_Información_de_la_Aduana_de_Toluca</vt:lpstr>
      <vt:lpstr>Archivo_de_Trámite_de_la_Subadministración_de_Apoyo_Desconcentrado_de_Comunicaciones_y_Tecnologías_de_la_Información_de_la_Aduana_de_Torreón</vt:lpstr>
      <vt:lpstr>Archivo_de_Trámite_de_la_Subadministración_de_Apoyo_Desconcentrado_de_Comunicaciones_y_Tecnologías_de_la_Información_de_la_Aduana_de_Tuxpan</vt:lpstr>
      <vt:lpstr>Archivo_de_Trámite_de_la_Subadministración_de_Apoyo_Desconcentrado_de_Comunicaciones_y_Tecnologías_de_la_Información_de_la_Aduana_de_Veracruz</vt:lpstr>
      <vt:lpstr>Archivo_de_Trámite_de_la_Subadministración_de_Apoyo_Desconcentrado_de_comunicaciones_y_Tecnologías_de_la_Información_de_la_Aduana_del_Aeropuerto_Internacional_de_la_Ciudad_de_México_AICM</vt:lpstr>
      <vt:lpstr>Archivo_de_Trámite_de_la_Subadministración_de_Apoyo_Desconcentrado_de_Comunicaciones_y_Tecnologías_de_la_Información_de_la_Aduanan_de_Puerto_Palomas</vt:lpstr>
      <vt:lpstr>Archivo_de_Trámite_de_la_Subadministración_de_Apoyo_Desconcentrado_de_Comunicaciones_y_Tecnologías_de_la_Información_de_México_1_Toluca</vt:lpstr>
      <vt:lpstr>Archivo_de_Trámite_de_la_Subadministración_de_Apoyo_Desconcentrado_de_Comunicaciones_y_Tecnologías_de_la_Información_de_México_2_Naucalpan</vt:lpstr>
      <vt:lpstr>Archivo_de_Trámite_de_la_Subadministración_de_Apoyo_Desconcentrado_de_Comunicaciones_y_Tecnologías_de_la_Información_de_Michoacán_1_Morelia</vt:lpstr>
      <vt:lpstr>Archivo_de_Trámite_de_la_Subadministración_de_Apoyo_Desconcentrado_de_Comunicaciones_y_Tecnologías_de_la_Información_de_Morelos_1_Cuernavaca</vt:lpstr>
      <vt:lpstr>Archivo_de_Trámite_de_la_Subadministración_de_Apoyo_Desconcentrado_de_Comunicaciones_y_Tecnologías_de_la_Información_de_Nayarit_1_Tepic</vt:lpstr>
      <vt:lpstr>Archivo_de_Trámite_de_la_Subadministración_de_Apoyo_Desconcentrado_de_Comunicaciones_y_Tecnologías_de_la_Información_de_Nuevo_León_1_Monterrey</vt:lpstr>
      <vt:lpstr>Archivo_de_Trámite_de_la_Subadministración_de_Apoyo_Desconcentrado_de_Comunicaciones_y_Tecnologías_de_la_Información_de_Nuevo_León_2_Guadalupe</vt:lpstr>
      <vt:lpstr>Archivo_de_Trámite_de_la_Subadministración_de_Apoyo_Desconcentrado_de_Comunicaciones_y_Tecnologías_de_la_Información_de_Nuevo_León_3_San_Pedro_Garza_García</vt:lpstr>
      <vt:lpstr>Archivo_de_Trámite_de_la_Subadministración_de_Apoyo_Desconcentrado_de_Comunicaciones_y_Tecnologías_de_la_Información_de_Oaxaca_1_Oaxaca</vt:lpstr>
      <vt:lpstr>Archivo_de_Trámite_de_la_Subadministración_de_Apoyo_Desconcentrado_de_Comunicaciones_y_Tecnologías_de_la_Información_de_Puebla_1_Puebla_Norte</vt:lpstr>
      <vt:lpstr>Archivo_de_Trámite_de_la_Subadministración_de_Apoyo_Desconcentrado_de_Comunicaciones_y_Tecnologías_de_la_Información_de_Puebla_2_Puebla_Sur</vt:lpstr>
      <vt:lpstr>Archivo_de_Trámite_de_la_Subadministración_de_Apoyo_Desconcentrado_de_Comunicaciones_y_Tecnologías_de_la_Información_de_Querétaro_1_Querétaro</vt:lpstr>
      <vt:lpstr>Archivo_de_Trámite_de_la_Subadministración_de_Apoyo_Desconcentrado_de_Comunicaciones_y_Tecnologías_de_la_Información_de_Quintana_Roo_2_Cancún</vt:lpstr>
      <vt:lpstr>Archivo_de_Trámite_de_la_Subadministración_de_Apoyo_Desconcentrado_de_Comunicaciones_y_Tecnologías_de_la_Información_de_San_Luis_Potosí_1_San_Luis_Potosí</vt:lpstr>
      <vt:lpstr>Archivo_de_Trámite_de_la_Subadministración_de_Apoyo_Desconcentrado_de_Comunicaciones_y_Tecnologías_de_la_Información_de_Sinaloa_1_Culiacán</vt:lpstr>
      <vt:lpstr>Archivo_de_Trámite_de_la_Subadministración_de_Apoyo_Desconcentrado_de_Comunicaciones_y_Tecnologías_de_la_Información_de_Sinaloa_2_Mazatlán</vt:lpstr>
      <vt:lpstr>Archivo_de_Trámite_de_la_Subadministración_de_Apoyo_Desconcentrado_de_Comunicaciones_y_Tecnologías_de_la_Información_de_Sonora_1_Hermosillo</vt:lpstr>
      <vt:lpstr>Archivo_de_Trámite_de_la_Subadministración_de_Apoyo_Desconcentrado_de_Comunicaciones_y_Tecnologías_de_la_Información_de_Sonora_2_Cd._Obregón</vt:lpstr>
      <vt:lpstr>Archivo_de_Trámite_de_la_Subadministración_de_Apoyo_Desconcentrado_de_Comunicaciones_y_Tecnologías_de_la_Información_de_Sonora_3_Nogales</vt:lpstr>
      <vt:lpstr>Archivo_de_Trámite_de_la_Subadministración_de_Apoyo_Desconcentrado_de_Comunicaciones_y_Tecnologías_de_la_Información_de_Tabasco_1_Villahermosa</vt:lpstr>
      <vt:lpstr>Archivo_de_Trámite_de_la_Subadministración_de_Apoyo_Desconcentrado_de_Comunicaciones_y_Tecnologías_de_la_Información_de_Tamaulipas_1_Ciudad_Victoria</vt:lpstr>
      <vt:lpstr>Archivo_de_Trámite_de_la_Subadministración_de_Apoyo_Desconcentrado_de_Comunicaciones_y_Tecnologías_de_la_Información_de_Tamaulipas_3_Nuevo_Laredo</vt:lpstr>
      <vt:lpstr>Archivo_de_Trámite_de_la_Subadministración_de_Apoyo_Desconcentrado_de_Comunicaciones_y_Tecnologías_de_la_Información_de_Tamaulipas_4_Reynosa</vt:lpstr>
      <vt:lpstr>Archivo_de_Trámite_de_la_Subadministración_de_Apoyo_Desconcentrado_de_Comunicaciones_y_Tecnologías_de_la_Información_de_Tamaulipas_5_Tampico</vt:lpstr>
      <vt:lpstr>Archivo_de_Trámite_de_la_Subadministración_de_Apoyo_Desconcentrado_de_Comunicaciones_y_Tecnologías_de_la_Información_de_Tlaxcala_1_Tlaxcala</vt:lpstr>
      <vt:lpstr>Archivo_de_Trámite_de_la_Subadministración_de_Apoyo_Desconcentrado_de_Comunicaciones_y_Tecnologías_de_la_Información_de_Veracruz_1_Xalapa</vt:lpstr>
      <vt:lpstr>Archivo_de_Trámite_de_la_Subadministración_de_Apoyo_Desconcentrado_de_Comunicaciones_y_Tecnologías_de_la_Información_de_Veracruz_2_Veracruz</vt:lpstr>
      <vt:lpstr>Archivo_de_Trámite_de_la_Subadministración_de_Apoyo_Desconcentrado_de_Comunicaciones_y_Tecnologías_de_la_Información_de_Veracruz_4_Coatzacoalcos</vt:lpstr>
      <vt:lpstr>Archivo_de_Trámite_de_la_Subadministración_de_Apoyo_Desconcentrado_de_Comunicaciones_y_Tecnologías_de_la_Información_de_Yucatán_1_Mérida</vt:lpstr>
      <vt:lpstr>Archivo_de_Trámite_de_la_Subadministración_de_Apoyo_Desconcentrado_de_Comunicaciones_y_Tecnologías_de_la_Información_de_Zacatecas_1_zacatecas</vt:lpstr>
      <vt:lpstr>Archivo_de_Trámite_de_la_Subadministración_de_Apoyo_Desconcentrado_de_Comunicaciones_y_Tecnologías_de_la_Información_del_Distrito_Federal_1_Norte_D.F.</vt:lpstr>
      <vt:lpstr>Archivo_de_Trámite_de_la_Subadministración_de_Apoyo_Desconcentrado_de_Comunicaciones_y_Tecnologías_de_la_Información_del_Distrito_Federal_2_Centro_D.F.</vt:lpstr>
      <vt:lpstr>Archivo_de_Trámite_de_la_Subadministración_de_Apoyo_Desconcentrado_de_Comunicaciones_y_Tecnologías_de_la_Información_del_Distrito_Federal_3_Oriente_D.F.</vt:lpstr>
      <vt:lpstr>Archivo_de_Trámite_de_la_Subadministración_de_Apoyo_Desconcentrado_de_Comunicaciones_y_Tecnologías_de_la_Información_del_Distrito_Federal_4_Sur_D.F.</vt:lpstr>
      <vt:lpstr>Archivo_de_Trámite_de_la_Subadministración_de_Apoyo_Desconcentrado_de_Comunicaciones_y_Tecnologías_de_la_Información_del_Distrito_Federal_5_C._Hidalgo</vt:lpstr>
      <vt:lpstr>Archivo_de_Trámite_de_la_Subadministración_de_Apoyo_Desconcentrado_de_Comunicaciones_y_Tecnologías_de_la_Información_del_Distrito_Federal_6_CPN_UAIFA_ET</vt:lpstr>
      <vt:lpstr>Archivo_de_Trámite_de_la_Subadministración_de_Gestión_y_Análisis_Gerencial</vt:lpstr>
      <vt:lpstr>Archivo_de_Trámite_de_la_Subadministración_de_Recursos_y_Servicios_de_Acapulco</vt:lpstr>
      <vt:lpstr>Archivo_de_Trámite_de_la_Subadministración_de_Recursos_y_Servicios_de_Aguascalientes</vt:lpstr>
      <vt:lpstr>Archivo_de_Trámite_de_la_Subadministración_de_Recursos_y_Servicios_de_Cancún</vt:lpstr>
      <vt:lpstr>Archivo_de_Trámite_de_la_Subadministración_de_Recursos_y_Servicios_de_Celaya</vt:lpstr>
      <vt:lpstr>Archivo_de_Trámite_de_la_Subadministración_de_Recursos_y_Servicios_de_Chichimequillas</vt:lpstr>
      <vt:lpstr>Archivo_de_Trámite_de_la_Subadministración_de_Recursos_y_Servicios_de_Chihuahua</vt:lpstr>
      <vt:lpstr>Archivo_de_Trámite_de_la_Subadministración_de_Recursos_y_Servicios_de_Ciudad_Juárez</vt:lpstr>
      <vt:lpstr>Archivo_de_Trámite_de_la_Subadministración_de_Recursos_y_Servicios_de_Colima</vt:lpstr>
      <vt:lpstr>Archivo_de_Trámite_de_la_Subadministración_de_Recursos_y_Servicios_de_Cuernavaca</vt:lpstr>
      <vt:lpstr>Archivo_de_Trámite_de_la_Subadministración_de_Recursos_y_Servicios_de_Culiacán</vt:lpstr>
      <vt:lpstr>Archivo_de_Trámite_de_la_Subadministración_de_Recursos_y_Servicios_de_Hermosillo</vt:lpstr>
      <vt:lpstr>Archivo_de_Trámite_de_la_Subadministración_de_Recursos_y_Servicios_de_la_Paz</vt:lpstr>
      <vt:lpstr>Archivo_de_Trámite_de_la_Subadministración_de_Recursos_y_Servicios_de_los_Cabos</vt:lpstr>
      <vt:lpstr>Archivo_de_Trámite_de_la_Subadministración_de_Recursos_y_Servicios_de_Mérida</vt:lpstr>
      <vt:lpstr>Archivo_de_Trámite_de_la_Subadministración_de_Recursos_y_Servicios_de_Morelia</vt:lpstr>
      <vt:lpstr>Archivo_de_Trámite_de_la_Subadministración_de_Recursos_y_Servicios_de_Naucalpan</vt:lpstr>
      <vt:lpstr>Archivo_de_Trámite_de_la_Subadministración_de_Recursos_y_Servicios_de_Nogales</vt:lpstr>
      <vt:lpstr>Archivo_de_Trámite_de_la_Subadministración_de_Recursos_y_Servicios_de_Nuevo_Laredo</vt:lpstr>
      <vt:lpstr>Archivo_de_Trámite_de_la_Subadministración_de_Recursos_y_Servicios_de_Oaxaca</vt:lpstr>
      <vt:lpstr>Archivo_de_Trámite_de_la_Subadministración_de_Recursos_y_Servicios_de_Pachuca</vt:lpstr>
      <vt:lpstr>Archivo_de_Trámite_de_la_Subadministración_de_Recursos_y_Servicios_de_Puebla</vt:lpstr>
      <vt:lpstr>Archivo_de_Trámite_de_la_Subadministración_de_Recursos_y_Servicios_de_Reynosa</vt:lpstr>
      <vt:lpstr>Archivo_de_Trámite_de_la_Subadministración_de_Recursos_y_Servicios_de_Tampico</vt:lpstr>
      <vt:lpstr>Archivo_de_Trámite_de_la_Subadministración_de_Recursos_y_Servicios_de_Tepic</vt:lpstr>
      <vt:lpstr>Archivo_de_Trámite_de_la_Subadministración_de_Recursos_y_Servicios_de_Toluca</vt:lpstr>
      <vt:lpstr>Archivo_de_Trámite_de_la_Subadministración_de_Recursos_y_Servicios_de_Torreón</vt:lpstr>
      <vt:lpstr>Archivo_de_Trámite_de_la_Subadministración_de_Recursos_y_Servicios_de_Tuxtla_Gutiérrez</vt:lpstr>
      <vt:lpstr>Archivo_de_Trámite_de_la_Subadministración_de_Recursos_y_Servicios_de_Veracruz</vt:lpstr>
      <vt:lpstr>Archivo_de_Trámite_de_la_Subadministración_de_Recursos_y_Servicios_de_Villahermosa</vt:lpstr>
      <vt:lpstr>Archivo_de_Trámite_de_la_Subaministración_de_Asesoría_Jurídica_en_Comunicaciones_y_Tecnologías_de_la_Información</vt:lpstr>
      <vt:lpstr>Archivo_de_Trámite_del_Módulo_de_Recursos_y_Servicios_de_Campeche</vt:lpstr>
      <vt:lpstr>Archivo_de_Trámite_del_Módulo_de_Recursos_y_Servicios_de_Chetumal</vt:lpstr>
      <vt:lpstr>Archivo_de_Trámite_del_Módulo_de_Recursos_y_Servicios_de_Ciudad_Guzmán</vt:lpstr>
      <vt:lpstr>Archivo_de_Trámite_del_Módulo_de_Recursos_y_Servicios_de_Ciudad_Victoria</vt:lpstr>
      <vt:lpstr>Archivo_de_Trámite_del_Módulo_de_Recursos_y_Servicios_de_Coatzacoalcos</vt:lpstr>
      <vt:lpstr>Archivo_de_Trámite_del_Módulo_de_Recursos_y_Servicios_de_Córdoba</vt:lpstr>
      <vt:lpstr>Archivo_de_Trámite_del_Módulo_de_Recursos_y_Servicios_de_Durango</vt:lpstr>
      <vt:lpstr>Archivo_de_Trámite_del_Módulo_de_Recursos_y_Servicios_de_Ensenada</vt:lpstr>
      <vt:lpstr>Archivo_de_Trámite_del_Módulo_de_Recursos_y_Servicios_de_Iguala</vt:lpstr>
      <vt:lpstr>Archivo_de_Trámite_del_Módulo_de_Recursos_y_Servicios_de_Irapuato</vt:lpstr>
      <vt:lpstr>Archivo_de_Trámite_del_Módulo_de_Recursos_y_Servicios_de_León</vt:lpstr>
      <vt:lpstr>Archivo_de_Trámite_del_Módulo_de_Recursos_y_Servicios_de_Los_Mochis</vt:lpstr>
      <vt:lpstr>Archivo_de_Trámite_del_Módulo_de_Recursos_y_Servicios_de_Manzanillo</vt:lpstr>
      <vt:lpstr>Archivo_de_Trámite_del_Módulo_de_Recursos_y_Servicios_de_Matamoros</vt:lpstr>
      <vt:lpstr>Archivo_de_Trámite_del_Módulo_de_Recursos_y_Servicios_de_Mazatlán</vt:lpstr>
      <vt:lpstr>Archivo_de_Trámite_del_Módulo_de_Recursos_y_Servicios_de_Mexicali</vt:lpstr>
      <vt:lpstr>Archivo_de_Trámite_del_Módulo_de_Recursos_y_Servicios_de_Obregón</vt:lpstr>
      <vt:lpstr>Archivo_de_Trámite_del_Módulo_de_Recursos_y_Servicios_de_Piedras_Negras</vt:lpstr>
      <vt:lpstr>Archivo_de_Trámite_del_Módulo_de_Recursos_y_Servicios_de_Puerto_Vallarta</vt:lpstr>
      <vt:lpstr>Archivo_de_Trámite_del_Módulo_de_Recursos_y_Servicios_de_Quéretaro</vt:lpstr>
      <vt:lpstr>Archivo_de_Trámite_del_Módulo_de_Recursos_y_Servicios_de_Saltillo</vt:lpstr>
      <vt:lpstr>Archivo_de_Trámite_del_Módulo_de_Recursos_y_Servicios_de_San_Luis_Potosí</vt:lpstr>
      <vt:lpstr>Archivo_de_Trámite_del_Módulo_de_Recursos_y_Servicios_de_Tapachula</vt:lpstr>
      <vt:lpstr>Archivo_de_Trámite_del_Módulo_de_Recursos_y_Servicios_de_Tlaxcala</vt:lpstr>
      <vt:lpstr>Archivo_de_Trámite_del_Módulo_de_Recursos_y_Servicios_de_Tuxpan</vt:lpstr>
      <vt:lpstr>Archivo_de_Trámite_del_Módulo_de_Recursos_y_Servicios_de_Xalapa</vt:lpstr>
      <vt:lpstr>Archivo_de_Trámite_del_Módulo_de_Recursos_y_Servicios_de_Zacatecas</vt:lpstr>
      <vt:lpstr>Archivo_de_Trámite_del_Módulo_de_Servicios_Tributarios_de_Chetumal</vt:lpstr>
      <vt:lpstr>Archivo_de_Trámite_del_Módulo_de_Servicios_Tributarios_de_Ciudad_Guzmán</vt:lpstr>
      <vt:lpstr>Archivo_de_Trámite_del_Módulo_de_Servicios_Tributarios_de_Córdoba</vt:lpstr>
      <vt:lpstr>Archivo_de_Trámite_del_Módulo_de_Servicios_Tributarios_de_Ensenada</vt:lpstr>
      <vt:lpstr>Archivo_de_Trámite_del_Módulo_de_Servicios_Tributarios_de_Iguala</vt:lpstr>
      <vt:lpstr>Archivo_de_Trámite_del_Módulo_de_Servicios_Tributarios_de_Irapuato</vt:lpstr>
      <vt:lpstr>Archivo_de_Trámite_del_Módulo_de_Servicios_Tributarios_de_los_Cabos</vt:lpstr>
      <vt:lpstr>Archivo_de_Trámite_del_Módulo_de_Servicios_Tributarios_de_los_Mochis</vt:lpstr>
      <vt:lpstr>Archivo_de_Trámite_del_Módulo_de_Servicios_Tributarios_de_Puerto_Vallarta</vt:lpstr>
      <vt:lpstr>Archivo_de_Trámite_del_Módulo_de_Servicios_Tributarios_de_Tuxpan</vt:lpstr>
      <vt:lpstr>Archivo_de_Trámite_del_Módulo_de_Servicios_Tributarios_de_Uruapan</vt:lpstr>
      <vt:lpstr>Clave!Área_de_impresión</vt:lpstr>
      <vt:lpstr>'INF TRIMESTRAL ARCHIVOS'!Área_de_impresión</vt:lpstr>
      <vt:lpstr>Asuntos_Jurídicos</vt:lpstr>
      <vt:lpstr>Atención_al_usuario</vt:lpstr>
      <vt:lpstr>Auditoría</vt:lpstr>
      <vt:lpstr>Campo_Automatizado</vt:lpstr>
      <vt:lpstr>Cobranza</vt:lpstr>
      <vt:lpstr>Código_Serie</vt:lpstr>
      <vt:lpstr>Compensaciones_y_Devoluciones</vt:lpstr>
      <vt:lpstr>Comunicación_Social</vt:lpstr>
      <vt:lpstr>CONCENTRACIÓN</vt:lpstr>
      <vt:lpstr>Control_de_Obligaciones</vt:lpstr>
      <vt:lpstr>Control_y_Auditoría_de_Actividades_Públicas</vt:lpstr>
      <vt:lpstr>Declaraciones_Pedimentos_y_Pagos</vt:lpstr>
      <vt:lpstr>Defensa_del_Interés_Fiscal</vt:lpstr>
      <vt:lpstr>Descripcion_del_Archivo</vt:lpstr>
      <vt:lpstr>Emmanuel_Hernández_Orozco</vt:lpstr>
      <vt:lpstr>Gestión_del_Riesgo_Tributario_y_Aduanero</vt:lpstr>
      <vt:lpstr>Gobierno</vt:lpstr>
      <vt:lpstr>Identificación_del_Usuario</vt:lpstr>
      <vt:lpstr>María_de_Lourdes_Villa_Gutiérrez</vt:lpstr>
      <vt:lpstr>María_Teresa_Padilla_Hernández</vt:lpstr>
      <vt:lpstr>Nombre_del_Archivo_Dato_Automatizado</vt:lpstr>
      <vt:lpstr>Nombre_Serie</vt:lpstr>
      <vt:lpstr>Planeación_Información_Evaluación_y_Políticas</vt:lpstr>
      <vt:lpstr>'INF TRIMESTRAL ARCHIVOS'!Print_Titles</vt:lpstr>
      <vt:lpstr>Programación_Organización_y_Presupuestación</vt:lpstr>
      <vt:lpstr>Recursos_Financieros</vt:lpstr>
      <vt:lpstr>Recursos_Humanos</vt:lpstr>
      <vt:lpstr>Recursos_Materiales_y_Obra_Pública</vt:lpstr>
      <vt:lpstr>Relaciones_Interinstitucionales</vt:lpstr>
      <vt:lpstr>Seleccionar_Admon_Gral</vt:lpstr>
      <vt:lpstr>Seleccionar_Tipo_de_Archivo</vt:lpstr>
      <vt:lpstr>Servicios_Generales</vt:lpstr>
      <vt:lpstr>Tecnologías_y_Servicios_de_la_Información</vt:lpstr>
      <vt:lpstr>Tipo_de_Archivo</vt:lpstr>
      <vt:lpstr>TRÁMITE</vt:lpstr>
      <vt:lpstr>Transparencia_y_Acceso_a_la_Información</vt:lpstr>
      <vt:lpstr>VALOR__DOCUMENTAL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rogp661s</dc:creator>
  <cp:keywords/>
  <dc:description/>
  <cp:lastModifiedBy>Alejandra Lozada Villada</cp:lastModifiedBy>
  <cp:revision>1</cp:revision>
  <dcterms:created xsi:type="dcterms:W3CDTF">2011-06-15T18:07:32Z</dcterms:created>
  <dcterms:modified xsi:type="dcterms:W3CDTF">2024-10-09T22:25:48Z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0x0101004433C972E7719E4A9FF9AE04BC977692</vt:lpwstr>
  </property>
  <property fmtid="{D5CDD505-2E9C-101B-9397-08002B2CF9AE}" pid="3" name="MediaServiceImageTags">
    <vt:lpwstr/>
  </property>
</Properties>
</file>